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E5D925B4-623C-4C70-834A-41BC41775EB8}" xr6:coauthVersionLast="45" xr6:coauthVersionMax="45" xr10:uidLastSave="{00000000-0000-0000-0000-000000000000}"/>
  <bookViews>
    <workbookView xWindow="-120" yWindow="-120" windowWidth="29040" windowHeight="15840" xr2:uid="{00000000-000D-0000-FFFF-FFFF00000000}"/>
  </bookViews>
  <sheets>
    <sheet name="SUMPRODUCT"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 name="Example 8" sheetId="9" r:id="rId9"/>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8" i="3"/>
  <c r="B18" i="7"/>
  <c r="D4" i="3"/>
  <c r="B16" i="6"/>
  <c r="B17" i="8"/>
  <c r="B19" i="3"/>
  <c r="B56" i="8"/>
  <c r="B13" i="3"/>
  <c r="B13" i="5"/>
  <c r="B24" i="7"/>
  <c r="B46" i="8"/>
  <c r="B20" i="4"/>
  <c r="D10" i="3"/>
  <c r="D5" i="3"/>
  <c r="B19" i="5"/>
  <c r="B16" i="4"/>
  <c r="B20" i="6"/>
  <c r="D6" i="3"/>
  <c r="B22" i="5"/>
  <c r="B13" i="2"/>
  <c r="B16" i="3"/>
  <c r="B28" i="8"/>
  <c r="D9" i="3"/>
  <c r="B17" i="9"/>
  <c r="B13" i="9"/>
  <c r="D7" i="3"/>
  <c r="A17" i="9" l="1"/>
  <c r="B16" i="9"/>
  <c r="A13" i="9"/>
  <c r="B12" i="9" a="1"/>
  <c r="B12" i="9" s="1"/>
  <c r="A56" i="8"/>
  <c r="B55" i="8"/>
  <c r="A46" i="8"/>
  <c r="B45" i="8"/>
  <c r="A28" i="8"/>
  <c r="B27" i="8"/>
  <c r="A17" i="8"/>
  <c r="B16" i="8"/>
  <c r="A24" i="7"/>
  <c r="B23" i="7"/>
  <c r="A18" i="7"/>
  <c r="B17" i="7"/>
  <c r="A20" i="6"/>
  <c r="B19" i="6"/>
  <c r="A16" i="6"/>
  <c r="B15" i="6"/>
  <c r="A22" i="5"/>
  <c r="B21" i="5"/>
  <c r="A19" i="5"/>
  <c r="B18" i="5"/>
  <c r="A13" i="5"/>
  <c r="B12" i="5"/>
  <c r="D10" i="5"/>
  <c r="C10" i="5"/>
  <c r="D9" i="5"/>
  <c r="C9" i="5"/>
  <c r="D8" i="5"/>
  <c r="C8" i="5"/>
  <c r="E8" i="5" s="1"/>
  <c r="D7" i="5"/>
  <c r="C7" i="5"/>
  <c r="E7" i="5" s="1"/>
  <c r="D6" i="5"/>
  <c r="C6" i="5"/>
  <c r="E6" i="5" s="1"/>
  <c r="D5" i="5"/>
  <c r="C5" i="5"/>
  <c r="E5" i="5" s="1"/>
  <c r="D4" i="5"/>
  <c r="C4" i="5"/>
  <c r="E4" i="5" s="1"/>
  <c r="A20" i="4"/>
  <c r="B19" i="4"/>
  <c r="A16" i="4"/>
  <c r="B15" i="4"/>
  <c r="A19" i="3"/>
  <c r="B18" i="3" a="1"/>
  <c r="B18" i="3" s="1"/>
  <c r="A16" i="3"/>
  <c r="A13" i="3"/>
  <c r="B12" i="3"/>
  <c r="C10" i="3"/>
  <c r="C9" i="3"/>
  <c r="C8" i="3"/>
  <c r="C7" i="3"/>
  <c r="C6" i="3"/>
  <c r="C5" i="3"/>
  <c r="C4" i="3"/>
  <c r="A13" i="2"/>
  <c r="B12" i="2"/>
  <c r="E10" i="5" l="1"/>
  <c r="B15" i="3"/>
  <c r="E9" i="5"/>
  <c r="E12" i="5" s="1"/>
  <c r="A43" i="1"/>
  <c r="A44" i="1"/>
  <c r="A45" i="1"/>
  <c r="A46" i="1"/>
  <c r="A47" i="1"/>
  <c r="A48" i="1"/>
  <c r="A49" i="1"/>
  <c r="A50" i="1"/>
  <c r="A51" i="1"/>
  <c r="A52" i="1"/>
  <c r="A53" i="1"/>
  <c r="A54" i="1"/>
  <c r="A55" i="1"/>
</calcChain>
</file>

<file path=xl/sharedStrings.xml><?xml version="1.0" encoding="utf-8"?>
<sst xmlns="http://schemas.openxmlformats.org/spreadsheetml/2006/main" count="175" uniqueCount="108">
  <si>
    <t>If the reference for any number is an Excel error value, then the first of such values encountered will be returned.</t>
  </si>
  <si>
    <r>
      <rPr>
        <b/>
        <sz val="10"/>
        <color rgb="FFFF0000"/>
        <rFont val="Arial"/>
        <family val="2"/>
      </rPr>
      <t>#NAME?</t>
    </r>
    <r>
      <rPr>
        <sz val="10"/>
        <rFont val="Arial"/>
        <family val="2"/>
      </rPr>
      <t xml:space="preserve"> is returned if a reference argument has not been defined as a name.</t>
    </r>
  </si>
  <si>
    <r>
      <rPr>
        <b/>
        <sz val="10"/>
        <color rgb="FFFF0000"/>
        <rFont val="Arial"/>
        <family val="2"/>
      </rPr>
      <t>#VALUE!</t>
    </r>
    <r>
      <rPr>
        <sz val="10"/>
        <rFont val="Arial"/>
        <family val="2"/>
      </rPr>
      <t xml:space="preserve"> is returned if the dimensions of any array is different from that of any other array.</t>
    </r>
  </si>
  <si>
    <t>Errors Using SUMPRODUCT Function</t>
  </si>
  <si>
    <t>Note that the above will not detect dates that are inside the range.</t>
  </si>
  <si>
    <t>The formula checks whether the count of numbers = the count of cells that are not empty.</t>
  </si>
  <si>
    <t>Check For All Numeric Entries</t>
  </si>
  <si>
    <t>Note that this is an array entered formula. Type the formula into the formula bar (without the { and } parentheses), then with the cursor at the end, pressand hold down [Ctrl] and [Shift] and then press [Enter].</t>
  </si>
  <si>
    <t>Check For All Text Data</t>
  </si>
  <si>
    <t>number5</t>
  </si>
  <si>
    <t>number3</t>
  </si>
  <si>
    <t>number2</t>
  </si>
  <si>
    <t>number1</t>
  </si>
  <si>
    <t>Numeric Data</t>
  </si>
  <si>
    <t>Text Data</t>
  </si>
  <si>
    <t>Validation of SUMPRODUCT functions will vary according to the data.</t>
  </si>
  <si>
    <t>Example 8:- Validation For SUMPRODUCT Functions.</t>
  </si>
  <si>
    <t>Count of Norman and John &gt;10 but &lt;20</t>
  </si>
  <si>
    <t>An alternative to using additional arrays for the AND criteria is to muliply the AND criteria within an array. This then avoids the need to coerce.</t>
  </si>
  <si>
    <t>ii) Using SUMPRODUCT (Multiplying Within Array To Provide Additional Criteria)</t>
  </si>
  <si>
    <t>Where there is no + inside the array, coercion is required.</t>
  </si>
  <si>
    <t>Where we have a +, there is no requirement to coerce the return, the mathematics operation of adding TRUE or FALSE to a TRUE or FALSE serves to do the coercion.</t>
  </si>
  <si>
    <t>Within these SUMPRODUCT constructs, a + within an array acts as ALTERNATIVE (OR) criteria whereas a comma (additional array) acts as ADDITIONAL (AND) criteria.</t>
  </si>
  <si>
    <t>i) Using SUMPRODUCT (Separate Arrays To Provide Additional Criteria)</t>
  </si>
  <si>
    <t>Mary</t>
  </si>
  <si>
    <t>John</t>
  </si>
  <si>
    <t>Norman</t>
  </si>
  <si>
    <t>Harry</t>
  </si>
  <si>
    <t>Score</t>
  </si>
  <si>
    <t>Name</t>
  </si>
  <si>
    <t>Count of data entries where name is Norman or John and where score was &gt;10 but less than 20.</t>
  </si>
  <si>
    <t>Where we merely want a count of those meeting criteria we merely leave off the "naked" last array in the above example:</t>
  </si>
  <si>
    <t>b. Counting Data With Complex Criteria</t>
  </si>
  <si>
    <t>Sum of Norman and John &gt;10 but &lt;20</t>
  </si>
  <si>
    <t>Where we want SUMPRODUCT to add the data in a column, we insert that column as a separate array (last array in example above).</t>
  </si>
  <si>
    <t>Where there is no + inside the array, if that is an implicit IF statement, coercion is required.</t>
  </si>
  <si>
    <t>Consider wanting to add data where the name is Norman OR John and we want numbers &gt;10 but less than 20.</t>
  </si>
  <si>
    <t>a. Summing Data With Complex Criteria</t>
  </si>
  <si>
    <t>Example 7:- Use Of SUMPRODUCT Function To Handle Complex Alternative Criteria</t>
  </si>
  <si>
    <t>Sum of Norman and John</t>
  </si>
  <si>
    <t>Alternative using SUMIF</t>
  </si>
  <si>
    <t>Using the + in the first array acts as an OR.</t>
  </si>
  <si>
    <t>Using SUMPRODUCT</t>
  </si>
  <si>
    <t>Consider wanting to add data where the name is Norman OR John</t>
  </si>
  <si>
    <t>A difficulty with SUMIFS is that they handle additional criteria but alternative criteria require more complex treatment  This is where SUMPRODUCT continues to have value.</t>
  </si>
  <si>
    <t>Example 6:- Use Of SUMPRODUCT Function To Handle Alternative Criteria</t>
  </si>
  <si>
    <t>Count of Norman values over 10</t>
  </si>
  <si>
    <t>Using COUNTIFS</t>
  </si>
  <si>
    <t>This was a very common solution to multiple criteria problems before SUMIFS was introduced in Excel 2007.</t>
  </si>
  <si>
    <t>Example 5:- SUMPRODUCT To Count Based On Multiple Criteria</t>
  </si>
  <si>
    <t>Using Addition of Zero instead of --</t>
  </si>
  <si>
    <t>Using Multiply by 1 instead of --</t>
  </si>
  <si>
    <t>Alternatives to multiplying by -- are adding 0 or multiplying by 1.</t>
  </si>
  <si>
    <t>The only "tweak" in the SUMPRODUCT formula is that the implicit formulas need to have returns of TRUE and FALSE coerced to values of 1 and 0 by performing the maths operation of multiplying by the --.</t>
  </si>
  <si>
    <t>Sum of Entries for Norman &gt;=10</t>
  </si>
  <si>
    <t>Sum of products (First Criteria * Second Criteria * Sum_Range)</t>
  </si>
  <si>
    <t>Second Criteria (Sum_Range&gt;10)</t>
  </si>
  <si>
    <t>First Criteria (NameData="Norman")</t>
  </si>
  <si>
    <t>Sum-Range</t>
  </si>
  <si>
    <t>Example 4:- SUMPRODUCT To Sum Based On Multiple Criteria: Explanation</t>
  </si>
  <si>
    <t>Sum of Norman values over 10</t>
  </si>
  <si>
    <t>Using SUMIFS</t>
  </si>
  <si>
    <t>Example 3:- SUMPRODUCT To Sum Based On Multiple Criteria</t>
  </si>
  <si>
    <t>Alternative to helper column:</t>
  </si>
  <si>
    <t>"By Hand" Using a Helper Column</t>
  </si>
  <si>
    <t>Sum of the products</t>
  </si>
  <si>
    <t>Helper Column (Products)</t>
  </si>
  <si>
    <t>Array2</t>
  </si>
  <si>
    <t>Array1</t>
  </si>
  <si>
    <t>Example 2:- Proof / Demonstration Of Algorithm Of SUMPRODUCT Function</t>
  </si>
  <si>
    <t>Example 1:- Simple Entry Of SUMPRODUCT Function</t>
  </si>
  <si>
    <t>Index of Examples</t>
  </si>
  <si>
    <t>Examples Using SUMPRODUCT Function</t>
  </si>
  <si>
    <t>The array arguments must have the same dimensions.
Entries in the arrays that are not numeric are treated as 0.</t>
  </si>
  <si>
    <t>The second of up to 255 arrays whose components you want to multiply and then sum.</t>
  </si>
  <si>
    <t>Optional</t>
  </si>
  <si>
    <t>array2</t>
  </si>
  <si>
    <t>The first array whose components you want to multiply and then sum.</t>
  </si>
  <si>
    <t>Required</t>
  </si>
  <si>
    <t>array1</t>
  </si>
  <si>
    <t>Argument Notes</t>
  </si>
  <si>
    <t>Description</t>
  </si>
  <si>
    <t>Type</t>
  </si>
  <si>
    <t>Arguments:</t>
  </si>
  <si>
    <r>
      <t>=SUMPRODUCT(</t>
    </r>
    <r>
      <rPr>
        <b/>
        <sz val="10"/>
        <color rgb="FFFF0000"/>
        <rFont val="Arial"/>
        <family val="2"/>
      </rPr>
      <t>array1</t>
    </r>
    <r>
      <rPr>
        <sz val="10"/>
        <rFont val="Arial"/>
        <family val="2"/>
      </rPr>
      <t>,[array2],[…])</t>
    </r>
  </si>
  <si>
    <t>Syntax:</t>
  </si>
  <si>
    <t>SUMPRODUCT allows us to enter the arrays as a1:a3 and b1:b3.</t>
  </si>
  <si>
    <t>It is this feature that made SUMPRODUCT so valuable before the introduction of SUMIFS and COUNTIFS which allowed multiple criteria.</t>
  </si>
  <si>
    <t>Users should also note that the logical values of TRUE and FALSE can be 'coerced' to underlying values of TRUE = 1 and FALSE = 0 by multiplying by 1, adding 0, or muliplying by the double negative --.</t>
  </si>
  <si>
    <t>In this example users should note that if, for example, a2 was 1, then just b2 would be added to the sum of the products. Similarly if b2, for example was 0, then nothing would be added to the sum of the products.</t>
  </si>
  <si>
    <t>Thus if we have three two element arrays a1, b1; a2, b2; and a3, b3, the sum of the products would be (a1 x b1) + (a2 x b2) + (a3 x b3)</t>
  </si>
  <si>
    <t>SUMPRODUCT allow users to sum the products of two or more ranges (arrays) of numbers with the same number of elements in them.</t>
  </si>
  <si>
    <t>A sum of products is obtained by adding together (summing) products of numbers.</t>
  </si>
  <si>
    <t>A product is the result of multiplying two or more numbers together; thus the product of 2 and 7 is 14 and the product of 2, 3, and 4 is 24.</t>
  </si>
  <si>
    <t>Comment</t>
  </si>
  <si>
    <t>Built in.</t>
  </si>
  <si>
    <t>Classification - Maths &gt; Summing</t>
  </si>
  <si>
    <t>Classification, Source, History</t>
  </si>
  <si>
    <t>Returns the sum of the products of corresponding array components.</t>
  </si>
  <si>
    <t>SUMPRODUCT</t>
  </si>
  <si>
    <t>Related / Similar And Frequently Used With Functions</t>
  </si>
  <si>
    <t>Related / Similar</t>
  </si>
  <si>
    <t>See other functions under Summing sub-classification in Maths classification.</t>
  </si>
  <si>
    <t>File Creation Date : 19-Jun-2020</t>
  </si>
  <si>
    <t xml:space="preserve">Open the Excel help for this function. </t>
  </si>
  <si>
    <t>Double Click on SUMPRODUCT and then click on the link</t>
  </si>
  <si>
    <t>Enter =SUMPRODUCT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</si>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</sst>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9]dd/mmmm/yyyy;@"/>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22"/>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59">
    <xf numFmtId="0" fontId="0" fillId="0" borderId="0" xfId="0"/>
    <xf numFmtId="0" fontId="0" fillId="2" borderId="0" xfId="0" applyFill="1" applyProtection="1">
      <protection locked="0"/>
    </xf>
    <xf numFmtId="0" fontId="1" fillId="2" borderId="0" xfId="0" applyFont="1" applyFill="1" applyProtection="1">
      <protection locked="0"/>
    </xf>
    <xf numFmtId="0" fontId="4" fillId="2" borderId="0" xfId="0" applyFont="1" applyFill="1" applyProtection="1">
      <protection locked="0"/>
    </xf>
    <xf numFmtId="0" fontId="0" fillId="2" borderId="0" xfId="0" applyFill="1" applyAlignment="1" applyProtection="1">
      <alignment horizontal="left" vertical="top" wrapText="1"/>
      <protection locked="0"/>
    </xf>
    <xf numFmtId="0" fontId="1" fillId="2" borderId="0" xfId="0" applyFont="1" applyFill="1" applyAlignment="1" applyProtection="1">
      <alignment horizontal="left" vertical="top" wrapText="1"/>
      <protection locked="0"/>
    </xf>
    <xf numFmtId="0" fontId="0" fillId="2" borderId="0" xfId="0" applyFill="1" applyAlignment="1" applyProtection="1">
      <alignment horizontal="left" indent="9"/>
      <protection locked="0"/>
    </xf>
    <xf numFmtId="0" fontId="0" fillId="2" borderId="0" xfId="0" applyFill="1" applyAlignment="1" applyProtection="1">
      <alignment vertical="top"/>
      <protection locked="0"/>
    </xf>
    <xf numFmtId="0" fontId="3" fillId="0" borderId="0" xfId="0" applyFont="1" applyFill="1" applyProtection="1"/>
    <xf numFmtId="0" fontId="0" fillId="0" borderId="0" xfId="0" applyFill="1" applyProtection="1"/>
    <xf numFmtId="0" fontId="0" fillId="0" borderId="0" xfId="0" applyFont="1" applyFill="1" applyProtection="1"/>
    <xf numFmtId="0" fontId="8" fillId="0" borderId="0" xfId="1" applyFont="1" applyFill="1" applyAlignment="1" applyProtection="1">
      <alignment horizontal="center"/>
    </xf>
    <xf numFmtId="0" fontId="1" fillId="0" borderId="0" xfId="0" quotePrefix="1" applyFont="1" applyFill="1" applyProtection="1"/>
    <xf numFmtId="0" fontId="0" fillId="0" borderId="0" xfId="0" applyFont="1" applyFill="1" applyAlignment="1" applyProtection="1">
      <alignment horizontal="center"/>
    </xf>
    <xf numFmtId="0" fontId="1" fillId="0" borderId="0" xfId="0" applyFont="1" applyFill="1" applyProtection="1"/>
    <xf numFmtId="0" fontId="0" fillId="0" borderId="0" xfId="1" applyFont="1" applyFill="1" applyAlignment="1" applyProtection="1">
      <alignment horizontal="center"/>
    </xf>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left" vertical="center"/>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1" fillId="0" borderId="0" xfId="0" quotePrefix="1" applyFont="1" applyFill="1" applyAlignment="1" applyProtection="1">
      <alignment vertical="top" wrapText="1"/>
    </xf>
    <xf numFmtId="0" fontId="0" fillId="0" borderId="0" xfId="0" applyFont="1" applyFill="1" applyAlignment="1" applyProtection="1">
      <alignment vertical="top"/>
    </xf>
    <xf numFmtId="0" fontId="1" fillId="0" borderId="0" xfId="0" applyFont="1" applyFill="1" applyAlignment="1" applyProtection="1"/>
    <xf numFmtId="0" fontId="1" fillId="0" borderId="0" xfId="0" applyFont="1" applyFill="1" applyAlignment="1" applyProtection="1">
      <alignment horizontal="left" indent="3"/>
    </xf>
    <xf numFmtId="0" fontId="1" fillId="0" borderId="0" xfId="0" applyFont="1" applyFill="1" applyAlignment="1" applyProtection="1">
      <alignment horizontal="left" indent="6"/>
    </xf>
    <xf numFmtId="0" fontId="1" fillId="0" borderId="0" xfId="0" applyFont="1" applyFill="1" applyAlignment="1" applyProtection="1">
      <alignment horizontal="left" indent="9"/>
    </xf>
    <xf numFmtId="0" fontId="1" fillId="0" borderId="0" xfId="0" applyFont="1" applyFill="1" applyAlignment="1" applyProtection="1">
      <alignment horizontal="left" vertical="top"/>
    </xf>
    <xf numFmtId="0" fontId="1" fillId="0" borderId="0" xfId="0" applyFont="1" applyFill="1" applyAlignment="1" applyProtection="1">
      <alignment horizontal="left" vertical="top" indent="3"/>
    </xf>
    <xf numFmtId="0" fontId="2" fillId="0" borderId="0" xfId="0" applyFont="1" applyFill="1" applyAlignment="1" applyProtection="1">
      <alignment horizontal="left" vertical="top"/>
    </xf>
    <xf numFmtId="0" fontId="0" fillId="0" borderId="0" xfId="0" applyFill="1" applyProtection="1">
      <protection locked="0"/>
    </xf>
    <xf numFmtId="0" fontId="6" fillId="3" borderId="0" xfId="0" quotePrefix="1" applyFont="1" applyFill="1" applyAlignment="1" applyProtection="1">
      <alignment vertical="center"/>
    </xf>
    <xf numFmtId="0" fontId="5" fillId="3" borderId="0" xfId="0" quotePrefix="1" applyFont="1" applyFill="1" applyAlignment="1" applyProtection="1">
      <alignment horizontal="left" vertical="center" wrapText="1"/>
    </xf>
    <xf numFmtId="0" fontId="3" fillId="3" borderId="0" xfId="0" quotePrefix="1" applyFont="1" applyFill="1" applyAlignment="1" applyProtection="1">
      <alignment horizontal="right" vertical="center" wrapText="1"/>
    </xf>
    <xf numFmtId="0" fontId="0" fillId="3" borderId="0" xfId="0" applyFill="1" applyProtection="1">
      <protection locked="0"/>
    </xf>
    <xf numFmtId="2" fontId="4" fillId="0" borderId="0" xfId="0" applyNumberFormat="1" applyFont="1" applyFill="1" applyAlignment="1" applyProtection="1">
      <alignment horizontal="right"/>
    </xf>
    <xf numFmtId="0" fontId="4" fillId="0" borderId="0" xfId="0" applyFont="1" applyFill="1" applyAlignment="1" applyProtection="1">
      <alignment horizontal="right"/>
    </xf>
    <xf numFmtId="0" fontId="0" fillId="0" borderId="0" xfId="0" applyNumberFormat="1" applyFill="1" applyAlignment="1" applyProtection="1">
      <alignment vertical="top"/>
      <protection locked="0"/>
    </xf>
    <xf numFmtId="3" fontId="0" fillId="0" borderId="0" xfId="0" applyNumberFormat="1" applyFill="1" applyProtection="1"/>
    <xf numFmtId="0" fontId="1" fillId="0" borderId="0" xfId="0" applyNumberFormat="1" applyFont="1" applyFill="1" applyAlignment="1" applyProtection="1">
      <alignment vertical="top"/>
      <protection locked="0"/>
    </xf>
    <xf numFmtId="2" fontId="0" fillId="0" borderId="0" xfId="0" applyNumberFormat="1" applyFill="1" applyProtection="1"/>
    <xf numFmtId="0" fontId="6" fillId="3" borderId="0" xfId="0" applyFont="1" applyFill="1" applyAlignment="1" applyProtection="1">
      <alignment vertical="center"/>
    </xf>
    <xf numFmtId="0" fontId="4" fillId="3" borderId="0" xfId="0" applyFont="1" applyFill="1" applyProtection="1"/>
    <xf numFmtId="2" fontId="1" fillId="0" borderId="0" xfId="0" applyNumberFormat="1" applyFont="1" applyFill="1" applyAlignment="1" applyProtection="1">
      <alignment horizontal="right"/>
    </xf>
    <xf numFmtId="0" fontId="1" fillId="0" borderId="0" xfId="0" applyFont="1" applyFill="1" applyAlignment="1" applyProtection="1">
      <alignment horizontal="right"/>
    </xf>
    <xf numFmtId="1" fontId="0" fillId="0" borderId="0" xfId="0" applyNumberFormat="1" applyFill="1" applyProtection="1"/>
    <xf numFmtId="2" fontId="0" fillId="0" borderId="0" xfId="0" applyNumberFormat="1" applyFill="1" applyAlignment="1" applyProtection="1"/>
    <xf numFmtId="1" fontId="0" fillId="0" borderId="0" xfId="0" applyNumberFormat="1" applyFill="1" applyAlignment="1" applyProtection="1"/>
    <xf numFmtId="2" fontId="1" fillId="0" borderId="0" xfId="0" applyNumberFormat="1" applyFont="1" applyFill="1" applyAlignment="1" applyProtection="1">
      <alignment horizontal="left"/>
    </xf>
    <xf numFmtId="2" fontId="4" fillId="0" borderId="0" xfId="0" applyNumberFormat="1" applyFont="1" applyFill="1" applyAlignment="1" applyProtection="1">
      <alignment horizontal="left"/>
    </xf>
    <xf numFmtId="0" fontId="4" fillId="0" borderId="0" xfId="0" applyFont="1" applyFill="1" applyAlignment="1" applyProtection="1">
      <alignment vertical="top" wrapText="1"/>
    </xf>
    <xf numFmtId="0" fontId="4" fillId="0" borderId="0" xfId="0" applyFont="1" applyFill="1" applyAlignment="1" applyProtection="1">
      <alignment horizontal="center" vertical="top" wrapText="1"/>
    </xf>
    <xf numFmtId="0" fontId="4" fillId="0" borderId="0" xfId="0" applyFont="1" applyFill="1" applyAlignment="1" applyProtection="1">
      <alignment vertical="top"/>
    </xf>
    <xf numFmtId="0" fontId="0" fillId="0" borderId="0" xfId="0" applyNumberFormat="1" applyFill="1" applyAlignment="1" applyProtection="1">
      <alignment horizontal="right" vertical="top"/>
      <protection locked="0"/>
    </xf>
    <xf numFmtId="164" fontId="0" fillId="0" borderId="0" xfId="0" applyNumberFormat="1" applyFill="1" applyAlignment="1" applyProtection="1">
      <alignment vertical="top"/>
      <protection locked="0"/>
    </xf>
    <xf numFmtId="0" fontId="0" fillId="0" borderId="0" xfId="0" applyNumberFormat="1" applyFill="1" applyProtection="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8" tint="0.39997558519241921"/>
  </sheetPr>
  <dimension ref="A1:E64"/>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4" t="s">
        <v>99</v>
      </c>
      <c r="B1" s="35"/>
      <c r="C1" s="35"/>
      <c r="D1" s="36" t="s">
        <v>107</v>
      </c>
      <c r="E1" s="37"/>
    </row>
    <row r="2" spans="1:5" ht="15" customHeight="1" x14ac:dyDescent="0.25">
      <c r="A2" s="8"/>
      <c r="B2" s="9"/>
      <c r="C2" s="9"/>
      <c r="D2" s="10"/>
    </row>
    <row r="3" spans="1:5" ht="15.75" x14ac:dyDescent="0.25">
      <c r="A3" s="8" t="s">
        <v>81</v>
      </c>
      <c r="B3" s="9"/>
      <c r="C3" s="9"/>
      <c r="D3" s="11" t="str">
        <f>HYPERLINK("http://www.rondebruin.nl/efb/efb.htm","Visit the Excel Function Bible website")</f>
        <v>Visit the Excel Function Bible website</v>
      </c>
    </row>
    <row r="4" spans="1:5" x14ac:dyDescent="0.2">
      <c r="A4" s="12" t="s">
        <v>98</v>
      </c>
      <c r="B4" s="9"/>
      <c r="C4" s="9"/>
      <c r="D4" s="13" t="s">
        <v>103</v>
      </c>
    </row>
    <row r="5" spans="1:5" x14ac:dyDescent="0.2">
      <c r="A5" s="12"/>
      <c r="B5" s="9"/>
      <c r="C5" s="9"/>
      <c r="D5" s="13"/>
    </row>
    <row r="6" spans="1:5" ht="15.75" x14ac:dyDescent="0.25">
      <c r="A6" s="8" t="s">
        <v>97</v>
      </c>
      <c r="B6" s="14"/>
      <c r="C6" s="14"/>
      <c r="D6" s="15" t="s">
        <v>104</v>
      </c>
    </row>
    <row r="7" spans="1:5" s="2" customFormat="1" x14ac:dyDescent="0.2">
      <c r="A7" s="14" t="s">
        <v>96</v>
      </c>
      <c r="B7" s="14"/>
      <c r="C7" s="14"/>
      <c r="D7" s="13" t="s">
        <v>106</v>
      </c>
    </row>
    <row r="8" spans="1:5" s="2" customFormat="1" x14ac:dyDescent="0.2">
      <c r="A8" s="14"/>
      <c r="B8" s="14"/>
      <c r="C8" s="14"/>
      <c r="D8" s="13" t="s">
        <v>105</v>
      </c>
    </row>
    <row r="9" spans="1:5" s="2" customFormat="1" x14ac:dyDescent="0.2">
      <c r="A9" s="14" t="s">
        <v>95</v>
      </c>
      <c r="B9" s="14"/>
      <c r="C9" s="14"/>
      <c r="D9" s="13"/>
    </row>
    <row r="10" spans="1:5" s="2" customFormat="1" x14ac:dyDescent="0.2">
      <c r="A10" s="14"/>
      <c r="B10" s="14"/>
      <c r="C10" s="14"/>
      <c r="D10" s="11" t="str">
        <f>HYPERLINK("..\efb_Excel%20Functions%20Bible.xlsx","Go back to or open the EFB menu workbook")</f>
        <v>Go back to or open the EFB menu workbook</v>
      </c>
    </row>
    <row r="11" spans="1:5" ht="15.75" x14ac:dyDescent="0.25">
      <c r="A11" s="8" t="s">
        <v>94</v>
      </c>
      <c r="B11" s="9"/>
      <c r="C11" s="9"/>
      <c r="D11" s="13"/>
    </row>
    <row r="12" spans="1:5" x14ac:dyDescent="0.2">
      <c r="A12" s="14" t="s">
        <v>93</v>
      </c>
      <c r="B12" s="9"/>
      <c r="C12" s="9"/>
      <c r="D12" s="13"/>
    </row>
    <row r="13" spans="1:5" x14ac:dyDescent="0.2">
      <c r="A13" s="14"/>
      <c r="B13" s="9"/>
      <c r="C13" s="9"/>
      <c r="D13" s="13"/>
    </row>
    <row r="14" spans="1:5" x14ac:dyDescent="0.2">
      <c r="A14" s="14" t="s">
        <v>92</v>
      </c>
      <c r="B14" s="9"/>
      <c r="C14" s="9"/>
      <c r="D14" s="13"/>
    </row>
    <row r="15" spans="1:5" x14ac:dyDescent="0.2">
      <c r="A15" s="14"/>
      <c r="B15" s="9"/>
      <c r="C15" s="9"/>
      <c r="D15" s="15"/>
    </row>
    <row r="16" spans="1:5" x14ac:dyDescent="0.2">
      <c r="A16" s="14" t="s">
        <v>91</v>
      </c>
      <c r="B16" s="9"/>
      <c r="C16" s="9"/>
      <c r="D16" s="9"/>
    </row>
    <row r="17" spans="1:4" x14ac:dyDescent="0.2">
      <c r="A17" s="14"/>
      <c r="B17" s="9"/>
      <c r="C17" s="9"/>
      <c r="D17" s="9"/>
    </row>
    <row r="18" spans="1:4" x14ac:dyDescent="0.2">
      <c r="A18" s="14" t="s">
        <v>90</v>
      </c>
      <c r="B18" s="9"/>
      <c r="C18" s="9"/>
      <c r="D18" s="9"/>
    </row>
    <row r="19" spans="1:4" x14ac:dyDescent="0.2">
      <c r="A19" s="14"/>
      <c r="B19" s="9"/>
      <c r="C19" s="9"/>
      <c r="D19" s="9"/>
    </row>
    <row r="20" spans="1:4" x14ac:dyDescent="0.2">
      <c r="A20" s="14" t="s">
        <v>89</v>
      </c>
      <c r="B20" s="9"/>
      <c r="C20" s="9"/>
      <c r="D20" s="9"/>
    </row>
    <row r="21" spans="1:4" x14ac:dyDescent="0.2">
      <c r="A21" s="14"/>
      <c r="B21" s="9"/>
      <c r="C21" s="9"/>
      <c r="D21" s="9"/>
    </row>
    <row r="22" spans="1:4" x14ac:dyDescent="0.2">
      <c r="A22" s="14" t="s">
        <v>88</v>
      </c>
      <c r="B22" s="9"/>
      <c r="C22" s="9"/>
      <c r="D22" s="9"/>
    </row>
    <row r="23" spans="1:4" x14ac:dyDescent="0.2">
      <c r="A23" s="14"/>
      <c r="B23" s="9"/>
      <c r="C23" s="9"/>
      <c r="D23" s="9"/>
    </row>
    <row r="24" spans="1:4" x14ac:dyDescent="0.2">
      <c r="A24" s="14" t="s">
        <v>87</v>
      </c>
      <c r="B24" s="9"/>
      <c r="C24" s="9"/>
      <c r="D24" s="9"/>
    </row>
    <row r="25" spans="1:4" x14ac:dyDescent="0.2">
      <c r="A25" s="14"/>
      <c r="B25" s="9"/>
      <c r="C25" s="9"/>
      <c r="D25" s="9"/>
    </row>
    <row r="26" spans="1:4" x14ac:dyDescent="0.2">
      <c r="A26" s="14" t="s">
        <v>86</v>
      </c>
      <c r="B26" s="9"/>
      <c r="C26" s="9"/>
      <c r="D26" s="9"/>
    </row>
    <row r="27" spans="1:4" x14ac:dyDescent="0.2">
      <c r="A27" s="14"/>
      <c r="B27" s="9"/>
      <c r="C27" s="9"/>
      <c r="D27" s="9"/>
    </row>
    <row r="28" spans="1:4" ht="15.75" x14ac:dyDescent="0.25">
      <c r="A28" s="8" t="s">
        <v>85</v>
      </c>
      <c r="B28" s="9"/>
      <c r="C28" s="9"/>
      <c r="D28" s="9"/>
    </row>
    <row r="29" spans="1:4" x14ac:dyDescent="0.2">
      <c r="A29" s="12" t="s">
        <v>84</v>
      </c>
      <c r="B29" s="9"/>
      <c r="C29" s="9"/>
      <c r="D29" s="9"/>
    </row>
    <row r="30" spans="1:4" x14ac:dyDescent="0.2">
      <c r="A30" s="12"/>
      <c r="B30" s="9"/>
      <c r="C30" s="9"/>
      <c r="D30" s="9"/>
    </row>
    <row r="31" spans="1:4" ht="15.75" x14ac:dyDescent="0.25">
      <c r="A31" s="8" t="s">
        <v>83</v>
      </c>
      <c r="B31" s="9"/>
      <c r="C31" s="9"/>
      <c r="D31" s="9"/>
    </row>
    <row r="32" spans="1:4" s="3" customFormat="1" x14ac:dyDescent="0.2">
      <c r="A32" s="16" t="s">
        <v>29</v>
      </c>
      <c r="B32" s="16" t="s">
        <v>82</v>
      </c>
      <c r="C32" s="16" t="s">
        <v>81</v>
      </c>
      <c r="D32" s="16" t="s">
        <v>80</v>
      </c>
    </row>
    <row r="33" spans="1:4" s="4" customFormat="1" ht="60" customHeight="1" x14ac:dyDescent="0.2">
      <c r="A33" s="17" t="s">
        <v>79</v>
      </c>
      <c r="B33" s="17" t="s">
        <v>78</v>
      </c>
      <c r="C33" s="18" t="s">
        <v>77</v>
      </c>
      <c r="D33" s="18" t="s">
        <v>73</v>
      </c>
    </row>
    <row r="34" spans="1:4" s="5" customFormat="1" ht="43.5" customHeight="1" x14ac:dyDescent="0.2">
      <c r="A34" s="18" t="s">
        <v>76</v>
      </c>
      <c r="B34" s="18" t="s">
        <v>75</v>
      </c>
      <c r="C34" s="18" t="s">
        <v>74</v>
      </c>
      <c r="D34" s="18" t="s">
        <v>73</v>
      </c>
    </row>
    <row r="35" spans="1:4" x14ac:dyDescent="0.2">
      <c r="A35" s="14"/>
      <c r="B35" s="9"/>
      <c r="C35" s="9"/>
      <c r="D35" s="9"/>
    </row>
    <row r="36" spans="1:4" ht="15.75" x14ac:dyDescent="0.25">
      <c r="A36" s="19" t="s">
        <v>100</v>
      </c>
      <c r="B36" s="9"/>
      <c r="C36" s="9"/>
      <c r="D36" s="9"/>
    </row>
    <row r="37" spans="1:4" ht="12.75" customHeight="1" x14ac:dyDescent="0.2">
      <c r="A37" s="20" t="s">
        <v>101</v>
      </c>
      <c r="B37" s="9"/>
      <c r="C37" s="9"/>
      <c r="D37" s="9"/>
    </row>
    <row r="38" spans="1:4" ht="30" customHeight="1" x14ac:dyDescent="0.2">
      <c r="A38" s="21" t="s">
        <v>102</v>
      </c>
      <c r="B38" s="22"/>
      <c r="C38" s="23"/>
      <c r="D38" s="24"/>
    </row>
    <row r="39" spans="1:4" ht="12.75" customHeight="1" x14ac:dyDescent="0.2">
      <c r="A39" s="25"/>
      <c r="B39" s="22"/>
      <c r="C39" s="23"/>
      <c r="D39" s="24"/>
    </row>
    <row r="40" spans="1:4" ht="12.75" customHeight="1" x14ac:dyDescent="0.25">
      <c r="A40" s="8" t="s">
        <v>72</v>
      </c>
      <c r="B40" s="9"/>
      <c r="C40" s="9"/>
      <c r="D40" s="9"/>
    </row>
    <row r="41" spans="1:4" ht="12.75" customHeight="1" x14ac:dyDescent="0.2">
      <c r="A41" s="26"/>
      <c r="B41" s="26"/>
      <c r="C41" s="26"/>
      <c r="D41" s="26"/>
    </row>
    <row r="42" spans="1:4" ht="12.75" customHeight="1" x14ac:dyDescent="0.25">
      <c r="A42" s="8" t="s">
        <v>71</v>
      </c>
      <c r="B42" s="26"/>
      <c r="C42" s="26"/>
      <c r="D42" s="26"/>
    </row>
    <row r="43" spans="1:4" s="6" customFormat="1" ht="12.75" customHeight="1" x14ac:dyDescent="0.2">
      <c r="A43" s="27" t="str">
        <f>'Example 1'!A1</f>
        <v>Example 1:- Simple Entry Of SUMPRODUCT Function</v>
      </c>
      <c r="B43" s="26"/>
      <c r="C43" s="26"/>
      <c r="D43" s="26"/>
    </row>
    <row r="44" spans="1:4" s="6" customFormat="1" ht="12.75" customHeight="1" x14ac:dyDescent="0.2">
      <c r="A44" s="27" t="str">
        <f>'Example 2'!A1</f>
        <v>Example 2:- Proof / Demonstration Of Algorithm Of SUMPRODUCT Function</v>
      </c>
      <c r="B44" s="26"/>
      <c r="C44" s="26"/>
      <c r="D44" s="26"/>
    </row>
    <row r="45" spans="1:4" ht="12.75" customHeight="1" x14ac:dyDescent="0.2">
      <c r="A45" s="27" t="str">
        <f>'Example 3'!A1</f>
        <v>Example 3:- SUMPRODUCT To Sum Based On Multiple Criteria</v>
      </c>
      <c r="B45" s="26"/>
      <c r="C45" s="26"/>
      <c r="D45" s="26"/>
    </row>
    <row r="46" spans="1:4" s="6" customFormat="1" ht="12.75" customHeight="1" x14ac:dyDescent="0.2">
      <c r="A46" s="27" t="str">
        <f>'Example 4'!A1</f>
        <v>Example 4:- SUMPRODUCT To Sum Based On Multiple Criteria: Explanation</v>
      </c>
      <c r="B46" s="26"/>
      <c r="C46" s="26"/>
      <c r="D46" s="26"/>
    </row>
    <row r="47" spans="1:4" s="6" customFormat="1" ht="12.75" customHeight="1" x14ac:dyDescent="0.2">
      <c r="A47" s="27" t="str">
        <f>'Example 6'!A1</f>
        <v>Example 6:- Use Of SUMPRODUCT Function To Handle Alternative Criteria</v>
      </c>
      <c r="B47" s="26"/>
      <c r="C47" s="26"/>
      <c r="D47" s="26"/>
    </row>
    <row r="48" spans="1:4" ht="12.75" customHeight="1" x14ac:dyDescent="0.2">
      <c r="A48" s="27" t="str">
        <f>'Example 7'!A1</f>
        <v>Example 7:- Use Of SUMPRODUCT Function To Handle Complex Alternative Criteria</v>
      </c>
      <c r="B48" s="26"/>
      <c r="C48" s="26"/>
      <c r="D48" s="26"/>
    </row>
    <row r="49" spans="1:4" ht="12.75" customHeight="1" x14ac:dyDescent="0.2">
      <c r="A49" s="28" t="str">
        <f>'Example 7'!A3</f>
        <v>a. Summing Data With Complex Criteria</v>
      </c>
      <c r="B49" s="26"/>
      <c r="C49" s="26"/>
      <c r="D49" s="26"/>
    </row>
    <row r="50" spans="1:4" x14ac:dyDescent="0.2">
      <c r="A50" s="29" t="str">
        <f>'Example 7'!A15</f>
        <v>i) Using SUMPRODUCT (Separate Arrays To Provide Additional Criteria)</v>
      </c>
      <c r="B50" s="29"/>
      <c r="C50" s="29"/>
      <c r="D50" s="29"/>
    </row>
    <row r="51" spans="1:4" ht="15" customHeight="1" x14ac:dyDescent="0.2">
      <c r="A51" s="29" t="str">
        <f>'Example 7'!A24</f>
        <v>ii) Using SUMPRODUCT (Multiplying Within Array To Provide Additional Criteria)</v>
      </c>
      <c r="B51" s="29"/>
      <c r="C51" s="29"/>
      <c r="D51" s="29"/>
    </row>
    <row r="52" spans="1:4" ht="15" customHeight="1" x14ac:dyDescent="0.2">
      <c r="A52" s="28" t="str">
        <f>'Example 7'!A30</f>
        <v>b. Counting Data With Complex Criteria</v>
      </c>
      <c r="B52" s="26"/>
      <c r="C52" s="26"/>
      <c r="D52" s="26"/>
    </row>
    <row r="53" spans="1:4" s="7" customFormat="1" ht="15" customHeight="1" x14ac:dyDescent="0.2">
      <c r="A53" s="29" t="str">
        <f>'Example 7'!A44</f>
        <v>i) Using SUMPRODUCT (Separate Arrays To Provide Additional Criteria)</v>
      </c>
      <c r="B53" s="29"/>
      <c r="C53" s="29"/>
      <c r="D53" s="29"/>
    </row>
    <row r="54" spans="1:4" s="7" customFormat="1" ht="15" customHeight="1" x14ac:dyDescent="0.2">
      <c r="A54" s="29" t="str">
        <f>'Example 7'!A52</f>
        <v>ii) Using SUMPRODUCT (Multiplying Within Array To Provide Additional Criteria)</v>
      </c>
      <c r="B54" s="29"/>
      <c r="C54" s="29"/>
      <c r="D54" s="29"/>
    </row>
    <row r="55" spans="1:4" s="7" customFormat="1" ht="15" customHeight="1" x14ac:dyDescent="0.2">
      <c r="A55" s="27" t="str">
        <f>'Example 8'!A1</f>
        <v>Example 8:- Validation For SUMPRODUCT Functions.</v>
      </c>
      <c r="B55" s="26"/>
      <c r="C55" s="26"/>
      <c r="D55" s="26"/>
    </row>
    <row r="56" spans="1:4" s="7" customFormat="1" ht="15" customHeight="1" x14ac:dyDescent="0.2">
      <c r="A56" s="27"/>
      <c r="B56" s="26"/>
      <c r="C56" s="26"/>
      <c r="D56" s="26"/>
    </row>
    <row r="57" spans="1:4" ht="15.75" x14ac:dyDescent="0.25">
      <c r="A57" s="8" t="s">
        <v>3</v>
      </c>
      <c r="B57" s="9"/>
      <c r="C57" s="9"/>
      <c r="D57" s="9"/>
    </row>
    <row r="58" spans="1:4" x14ac:dyDescent="0.2">
      <c r="A58" s="9"/>
      <c r="B58" s="9"/>
      <c r="C58" s="9"/>
      <c r="D58" s="9"/>
    </row>
    <row r="59" spans="1:4" x14ac:dyDescent="0.2">
      <c r="A59" s="14" t="s">
        <v>2</v>
      </c>
      <c r="B59" s="9"/>
      <c r="C59" s="9"/>
      <c r="D59" s="9"/>
    </row>
    <row r="60" spans="1:4" x14ac:dyDescent="0.2">
      <c r="A60" s="30" t="s">
        <v>1</v>
      </c>
      <c r="B60" s="18"/>
      <c r="C60" s="18"/>
      <c r="D60" s="18"/>
    </row>
    <row r="61" spans="1:4" x14ac:dyDescent="0.2">
      <c r="A61" s="31"/>
      <c r="B61" s="18"/>
      <c r="C61" s="18"/>
      <c r="D61" s="18"/>
    </row>
    <row r="62" spans="1:4" x14ac:dyDescent="0.2">
      <c r="A62" s="32" t="s">
        <v>0</v>
      </c>
      <c r="B62" s="18"/>
      <c r="C62" s="18"/>
      <c r="D62" s="18"/>
    </row>
    <row r="63" spans="1:4" x14ac:dyDescent="0.2">
      <c r="A63" s="32"/>
      <c r="B63" s="18"/>
      <c r="C63" s="18"/>
      <c r="D63" s="18"/>
    </row>
    <row r="64" spans="1:4" x14ac:dyDescent="0.2">
      <c r="A64" s="33"/>
      <c r="B64" s="33"/>
      <c r="C64" s="33"/>
      <c r="D64" s="3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tint="0.39997558519241921"/>
  </sheetPr>
  <dimension ref="A1:E1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4" t="s">
        <v>70</v>
      </c>
      <c r="B1" s="45"/>
      <c r="C1" s="45"/>
      <c r="D1" s="45"/>
      <c r="E1" s="45"/>
    </row>
    <row r="2" spans="1:5" ht="15" customHeight="1" x14ac:dyDescent="0.2">
      <c r="A2" s="9"/>
      <c r="B2" s="9"/>
      <c r="C2" s="9"/>
      <c r="D2" s="9"/>
      <c r="E2" s="9"/>
    </row>
    <row r="3" spans="1:5" x14ac:dyDescent="0.2">
      <c r="A3" s="38" t="s">
        <v>68</v>
      </c>
      <c r="B3" s="39" t="s">
        <v>67</v>
      </c>
      <c r="C3" s="9"/>
      <c r="D3" s="9"/>
      <c r="E3" s="9"/>
    </row>
    <row r="4" spans="1:5" x14ac:dyDescent="0.2">
      <c r="A4" s="40">
        <v>5</v>
      </c>
      <c r="B4" s="40">
        <v>9</v>
      </c>
      <c r="C4" s="9"/>
      <c r="D4" s="41"/>
      <c r="E4" s="9"/>
    </row>
    <row r="5" spans="1:5" x14ac:dyDescent="0.2">
      <c r="A5" s="40">
        <v>8</v>
      </c>
      <c r="B5" s="40">
        <v>12</v>
      </c>
      <c r="C5" s="9"/>
      <c r="D5" s="41"/>
      <c r="E5" s="9"/>
    </row>
    <row r="6" spans="1:5" x14ac:dyDescent="0.2">
      <c r="A6" s="42">
        <v>9</v>
      </c>
      <c r="B6" s="40">
        <v>32</v>
      </c>
      <c r="C6" s="9"/>
      <c r="D6" s="41"/>
      <c r="E6" s="9"/>
    </row>
    <row r="7" spans="1:5" x14ac:dyDescent="0.2">
      <c r="A7" s="40">
        <v>4</v>
      </c>
      <c r="B7" s="40">
        <v>7</v>
      </c>
      <c r="C7" s="9"/>
      <c r="D7" s="41"/>
      <c r="E7" s="9"/>
    </row>
    <row r="8" spans="1:5" x14ac:dyDescent="0.2">
      <c r="A8" s="40">
        <v>65</v>
      </c>
      <c r="B8" s="40">
        <v>23</v>
      </c>
      <c r="C8" s="9"/>
      <c r="D8" s="41"/>
      <c r="E8" s="9"/>
    </row>
    <row r="9" spans="1:5" x14ac:dyDescent="0.2">
      <c r="A9" s="42">
        <v>34</v>
      </c>
      <c r="B9" s="40">
        <v>12</v>
      </c>
      <c r="C9" s="9"/>
      <c r="D9" s="41"/>
      <c r="E9" s="9"/>
    </row>
    <row r="10" spans="1:5" x14ac:dyDescent="0.2">
      <c r="A10" s="40">
        <v>3</v>
      </c>
      <c r="B10" s="40">
        <v>12</v>
      </c>
      <c r="C10" s="9"/>
      <c r="D10" s="41"/>
      <c r="E10" s="9"/>
    </row>
    <row r="11" spans="1:5" x14ac:dyDescent="0.2">
      <c r="A11" s="9"/>
      <c r="B11" s="9"/>
      <c r="C11" s="9"/>
      <c r="D11" s="9"/>
      <c r="E11" s="9"/>
    </row>
    <row r="12" spans="1:5" x14ac:dyDescent="0.2">
      <c r="A12" s="14" t="s">
        <v>65</v>
      </c>
      <c r="B12" s="9">
        <f>SUMPRODUCT(A4:A10,B4:B10)</f>
        <v>2396</v>
      </c>
      <c r="C12" s="9"/>
      <c r="D12" s="9"/>
      <c r="E12" s="9"/>
    </row>
    <row r="13" spans="1:5" x14ac:dyDescent="0.2">
      <c r="A13" s="14" t="str">
        <f>"Formula in "&amp;ADDRESS(ROW(B12),COLUMN(B12),4)&amp;"   &gt;&gt;&gt;"</f>
        <v>Formula in B12   &gt;&gt;&gt;</v>
      </c>
      <c r="B13" s="43" t="str">
        <f ca="1">_xlfn.FORMULATEXT(B12)</f>
        <v>=SUMPRODUCT(A4:A10,B4:B10)</v>
      </c>
      <c r="C13" s="9"/>
      <c r="D13" s="9"/>
      <c r="E13" s="9"/>
    </row>
    <row r="14" spans="1:5" x14ac:dyDescent="0.2">
      <c r="A14" s="14"/>
      <c r="B14" s="43"/>
      <c r="C14" s="9"/>
      <c r="D14" s="9"/>
      <c r="E14" s="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39997558519241921"/>
  </sheetPr>
  <dimension ref="A1:E21"/>
  <sheetViews>
    <sheetView zoomScaleNormal="100" workbookViewId="0"/>
  </sheetViews>
  <sheetFormatPr defaultColWidth="9.140625" defaultRowHeight="12.75" x14ac:dyDescent="0.2"/>
  <cols>
    <col min="1" max="1" width="40.7109375" style="1" customWidth="1"/>
    <col min="2" max="4" width="30.7109375" style="1" customWidth="1"/>
    <col min="5" max="5" width="37.140625" style="1" customWidth="1"/>
    <col min="6" max="16384" width="9.140625" style="1"/>
  </cols>
  <sheetData>
    <row r="1" spans="1:5" ht="30" customHeight="1" x14ac:dyDescent="0.2">
      <c r="A1" s="44" t="s">
        <v>69</v>
      </c>
      <c r="B1" s="45"/>
      <c r="C1" s="45"/>
      <c r="D1" s="45"/>
      <c r="E1" s="45"/>
    </row>
    <row r="2" spans="1:5" ht="15" customHeight="1" x14ac:dyDescent="0.2">
      <c r="A2" s="46"/>
      <c r="B2" s="47"/>
      <c r="C2" s="9"/>
      <c r="D2" s="9"/>
      <c r="E2" s="9"/>
    </row>
    <row r="3" spans="1:5" x14ac:dyDescent="0.2">
      <c r="A3" s="38" t="s">
        <v>68</v>
      </c>
      <c r="B3" s="39" t="s">
        <v>67</v>
      </c>
      <c r="C3" s="39" t="s">
        <v>66</v>
      </c>
      <c r="D3" s="9"/>
      <c r="E3" s="9"/>
    </row>
    <row r="4" spans="1:5" x14ac:dyDescent="0.2">
      <c r="A4" s="40">
        <v>5</v>
      </c>
      <c r="B4" s="40">
        <v>9</v>
      </c>
      <c r="C4" s="9">
        <f t="shared" ref="C4:C10" si="0">A4*B4</f>
        <v>45</v>
      </c>
      <c r="D4" s="41" t="str">
        <f t="shared" ref="D4:D10" ca="1" si="1">_xlfn.FORMULATEXT(C4)</f>
        <v>=A4*B4</v>
      </c>
      <c r="E4" s="9"/>
    </row>
    <row r="5" spans="1:5" x14ac:dyDescent="0.2">
      <c r="A5" s="40">
        <v>8</v>
      </c>
      <c r="B5" s="40">
        <v>12</v>
      </c>
      <c r="C5" s="9">
        <f t="shared" si="0"/>
        <v>96</v>
      </c>
      <c r="D5" s="41" t="str">
        <f t="shared" ca="1" si="1"/>
        <v>=A5*B5</v>
      </c>
      <c r="E5" s="9"/>
    </row>
    <row r="6" spans="1:5" x14ac:dyDescent="0.2">
      <c r="A6" s="42">
        <v>9</v>
      </c>
      <c r="B6" s="40">
        <v>32</v>
      </c>
      <c r="C6" s="9">
        <f t="shared" si="0"/>
        <v>288</v>
      </c>
      <c r="D6" s="41" t="str">
        <f t="shared" ca="1" si="1"/>
        <v>=A6*B6</v>
      </c>
      <c r="E6" s="9"/>
    </row>
    <row r="7" spans="1:5" x14ac:dyDescent="0.2">
      <c r="A7" s="40">
        <v>4</v>
      </c>
      <c r="B7" s="40">
        <v>7</v>
      </c>
      <c r="C7" s="9">
        <f t="shared" si="0"/>
        <v>28</v>
      </c>
      <c r="D7" s="41" t="str">
        <f t="shared" ca="1" si="1"/>
        <v>=A7*B7</v>
      </c>
      <c r="E7" s="9"/>
    </row>
    <row r="8" spans="1:5" x14ac:dyDescent="0.2">
      <c r="A8" s="40">
        <v>65</v>
      </c>
      <c r="B8" s="40">
        <v>23</v>
      </c>
      <c r="C8" s="9">
        <f t="shared" si="0"/>
        <v>1495</v>
      </c>
      <c r="D8" s="41" t="str">
        <f t="shared" ca="1" si="1"/>
        <v>=A8*B8</v>
      </c>
      <c r="E8" s="9"/>
    </row>
    <row r="9" spans="1:5" x14ac:dyDescent="0.2">
      <c r="A9" s="42">
        <v>34</v>
      </c>
      <c r="B9" s="40">
        <v>12</v>
      </c>
      <c r="C9" s="9">
        <f t="shared" si="0"/>
        <v>408</v>
      </c>
      <c r="D9" s="41" t="str">
        <f t="shared" ca="1" si="1"/>
        <v>=A9*B9</v>
      </c>
      <c r="E9" s="9"/>
    </row>
    <row r="10" spans="1:5" x14ac:dyDescent="0.2">
      <c r="A10" s="40">
        <v>3</v>
      </c>
      <c r="B10" s="40">
        <v>12</v>
      </c>
      <c r="C10" s="9">
        <f t="shared" si="0"/>
        <v>36</v>
      </c>
      <c r="D10" s="41" t="str">
        <f t="shared" ca="1" si="1"/>
        <v>=A10*B10</v>
      </c>
      <c r="E10" s="9"/>
    </row>
    <row r="11" spans="1:5" x14ac:dyDescent="0.2">
      <c r="A11" s="9"/>
      <c r="B11" s="9"/>
      <c r="C11" s="9"/>
      <c r="D11" s="41"/>
      <c r="E11" s="9"/>
    </row>
    <row r="12" spans="1:5" x14ac:dyDescent="0.2">
      <c r="A12" s="14" t="s">
        <v>65</v>
      </c>
      <c r="B12" s="9">
        <f>SUMPRODUCT(A4:A10,B4:B10)</f>
        <v>2396</v>
      </c>
      <c r="C12" s="9"/>
      <c r="D12" s="41"/>
      <c r="E12" s="9"/>
    </row>
    <row r="13" spans="1:5" x14ac:dyDescent="0.2">
      <c r="A13" s="14" t="str">
        <f>"Formula in "&amp;ADDRESS(ROW(B12),COLUMN(B12),4)&amp;"   &gt;&gt;&gt;"</f>
        <v>Formula in B12   &gt;&gt;&gt;</v>
      </c>
      <c r="B13" s="43" t="str">
        <f ca="1">_xlfn.FORMULATEXT(B12)</f>
        <v>=SUMPRODUCT(A4:A10,B4:B10)</v>
      </c>
      <c r="C13" s="9"/>
      <c r="D13" s="41"/>
      <c r="E13" s="9"/>
    </row>
    <row r="14" spans="1:5" x14ac:dyDescent="0.2">
      <c r="A14" s="14"/>
      <c r="B14" s="43"/>
      <c r="C14" s="9"/>
      <c r="D14" s="41"/>
      <c r="E14" s="9"/>
    </row>
    <row r="15" spans="1:5" x14ac:dyDescent="0.2">
      <c r="A15" s="14" t="s">
        <v>64</v>
      </c>
      <c r="B15" s="48">
        <f>SUM(C4:C10)</f>
        <v>2396</v>
      </c>
      <c r="C15" s="9"/>
      <c r="D15" s="41"/>
      <c r="E15" s="9"/>
    </row>
    <row r="16" spans="1:5" x14ac:dyDescent="0.2">
      <c r="A16" s="14" t="str">
        <f>"Formula in "&amp;ADDRESS(ROW(B15),COLUMN(B15),4)&amp;"   &gt;&gt;&gt;"</f>
        <v>Formula in B15   &gt;&gt;&gt;</v>
      </c>
      <c r="B16" s="49" t="str">
        <f ca="1">_xlfn.FORMULATEXT(B15)</f>
        <v>=SUM(C4:C10)</v>
      </c>
      <c r="C16" s="9"/>
      <c r="D16" s="41"/>
      <c r="E16" s="9"/>
    </row>
    <row r="17" spans="1:5" x14ac:dyDescent="0.2">
      <c r="A17" s="14"/>
      <c r="B17" s="49"/>
      <c r="C17" s="9"/>
      <c r="D17" s="41"/>
      <c r="E17" s="9"/>
    </row>
    <row r="18" spans="1:5" x14ac:dyDescent="0.2">
      <c r="A18" s="14" t="s">
        <v>63</v>
      </c>
      <c r="B18" s="50">
        <f t="array" ref="B18">SUM(A4:A10*B4:B10)</f>
        <v>2396</v>
      </c>
      <c r="C18" s="9"/>
      <c r="D18" s="41"/>
      <c r="E18" s="9"/>
    </row>
    <row r="19" spans="1:5" x14ac:dyDescent="0.2">
      <c r="A19" s="14" t="str">
        <f>"Formula in "&amp;ADDRESS(ROW(B18),COLUMN(B18),4)&amp;"   &gt;&gt;&gt;"</f>
        <v>Formula in B18   &gt;&gt;&gt;</v>
      </c>
      <c r="B19" s="49" t="str">
        <f ca="1">_xlfn.FORMULATEXT(B18)</f>
        <v>{=SUM(A4:A10*B4:B10)}</v>
      </c>
      <c r="C19" s="9"/>
      <c r="D19" s="41"/>
      <c r="E19" s="9"/>
    </row>
    <row r="20" spans="1:5" x14ac:dyDescent="0.2">
      <c r="A20" s="14" t="s">
        <v>7</v>
      </c>
      <c r="B20" s="49"/>
      <c r="C20" s="9"/>
      <c r="D20" s="41"/>
      <c r="E20" s="9"/>
    </row>
    <row r="21" spans="1:5" x14ac:dyDescent="0.2">
      <c r="A21" s="9"/>
      <c r="B21" s="9"/>
      <c r="C21" s="9"/>
      <c r="D21" s="9"/>
      <c r="E21" s="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tint="0.39997558519241921"/>
  </sheetPr>
  <dimension ref="A1:E2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4" t="s">
        <v>62</v>
      </c>
      <c r="B1" s="45"/>
      <c r="C1" s="45"/>
      <c r="D1" s="45"/>
      <c r="E1" s="45"/>
    </row>
    <row r="2" spans="1:5" ht="15" customHeight="1" x14ac:dyDescent="0.2">
      <c r="A2" s="46"/>
      <c r="B2" s="47"/>
      <c r="C2" s="47"/>
      <c r="D2" s="9"/>
      <c r="E2" s="9"/>
    </row>
    <row r="3" spans="1:5" x14ac:dyDescent="0.2">
      <c r="A3" s="51" t="s">
        <v>48</v>
      </c>
      <c r="B3" s="47"/>
      <c r="C3" s="47"/>
      <c r="D3" s="9"/>
      <c r="E3" s="9"/>
    </row>
    <row r="4" spans="1:5" x14ac:dyDescent="0.2">
      <c r="A4" s="46"/>
      <c r="B4" s="47"/>
      <c r="C4" s="47"/>
      <c r="D4" s="9"/>
      <c r="E4" s="9"/>
    </row>
    <row r="5" spans="1:5" x14ac:dyDescent="0.2">
      <c r="A5" s="52" t="s">
        <v>26</v>
      </c>
      <c r="B5" s="39" t="s">
        <v>28</v>
      </c>
      <c r="C5" s="47"/>
      <c r="D5" s="9"/>
      <c r="E5" s="9"/>
    </row>
    <row r="6" spans="1:5" x14ac:dyDescent="0.2">
      <c r="A6" s="42" t="s">
        <v>26</v>
      </c>
      <c r="B6" s="40">
        <v>9</v>
      </c>
      <c r="C6" s="9"/>
      <c r="D6" s="41"/>
      <c r="E6" s="9"/>
    </row>
    <row r="7" spans="1:5" x14ac:dyDescent="0.2">
      <c r="A7" s="40" t="s">
        <v>26</v>
      </c>
      <c r="B7" s="40">
        <v>12</v>
      </c>
      <c r="C7" s="9"/>
      <c r="D7" s="41"/>
      <c r="E7" s="9"/>
    </row>
    <row r="8" spans="1:5" x14ac:dyDescent="0.2">
      <c r="A8" s="42" t="s">
        <v>27</v>
      </c>
      <c r="B8" s="40">
        <v>32</v>
      </c>
      <c r="C8" s="9"/>
      <c r="D8" s="41"/>
      <c r="E8" s="9"/>
    </row>
    <row r="9" spans="1:5" x14ac:dyDescent="0.2">
      <c r="A9" s="40" t="s">
        <v>24</v>
      </c>
      <c r="B9" s="40">
        <v>7</v>
      </c>
      <c r="C9" s="9"/>
      <c r="D9" s="41"/>
      <c r="E9" s="9"/>
    </row>
    <row r="10" spans="1:5" x14ac:dyDescent="0.2">
      <c r="A10" s="40" t="s">
        <v>26</v>
      </c>
      <c r="B10" s="40">
        <v>23</v>
      </c>
      <c r="C10" s="9"/>
      <c r="D10" s="41"/>
      <c r="E10" s="9"/>
    </row>
    <row r="11" spans="1:5" x14ac:dyDescent="0.2">
      <c r="A11" s="42" t="s">
        <v>27</v>
      </c>
      <c r="B11" s="40">
        <v>12</v>
      </c>
      <c r="C11" s="9"/>
      <c r="D11" s="41"/>
      <c r="E11" s="9"/>
    </row>
    <row r="12" spans="1:5" x14ac:dyDescent="0.2">
      <c r="A12" s="40" t="s">
        <v>24</v>
      </c>
      <c r="B12" s="40">
        <v>12</v>
      </c>
      <c r="C12" s="9"/>
      <c r="D12" s="41"/>
      <c r="E12" s="9"/>
    </row>
    <row r="13" spans="1:5" x14ac:dyDescent="0.2">
      <c r="A13" s="9"/>
      <c r="B13" s="9"/>
      <c r="C13" s="9"/>
      <c r="D13" s="41"/>
      <c r="E13" s="9"/>
    </row>
    <row r="14" spans="1:5" x14ac:dyDescent="0.2">
      <c r="A14" s="9" t="s">
        <v>42</v>
      </c>
      <c r="B14" s="9"/>
      <c r="C14" s="9"/>
      <c r="D14" s="41"/>
      <c r="E14" s="9"/>
    </row>
    <row r="15" spans="1:5" x14ac:dyDescent="0.2">
      <c r="A15" s="14" t="s">
        <v>60</v>
      </c>
      <c r="B15" s="9">
        <f>SUMPRODUCT(--(A6:A12="Norman"),--(B6:B12&gt;10),B6:B12)</f>
        <v>35</v>
      </c>
      <c r="C15" s="9"/>
      <c r="D15" s="41"/>
      <c r="E15" s="9"/>
    </row>
    <row r="16" spans="1:5" x14ac:dyDescent="0.2">
      <c r="A16" s="14" t="str">
        <f>"Formula in "&amp;ADDRESS(ROW(B15),COLUMN(B15),4)&amp;"   &gt;&gt;&gt;"</f>
        <v>Formula in B15   &gt;&gt;&gt;</v>
      </c>
      <c r="B16" s="43" t="str">
        <f ca="1">_xlfn.FORMULATEXT(B15)</f>
        <v>=SUMPRODUCT(--(A6:A12="Norman"),--(B6:B12&gt;10),B6:B12)</v>
      </c>
      <c r="C16" s="9"/>
      <c r="D16" s="41"/>
      <c r="E16" s="9"/>
    </row>
    <row r="17" spans="1:5" x14ac:dyDescent="0.2">
      <c r="A17" s="14"/>
      <c r="B17" s="43"/>
      <c r="C17" s="9"/>
      <c r="D17" s="41"/>
      <c r="E17" s="9"/>
    </row>
    <row r="18" spans="1:5" x14ac:dyDescent="0.2">
      <c r="A18" s="14" t="s">
        <v>61</v>
      </c>
      <c r="B18" s="43"/>
      <c r="C18" s="9"/>
      <c r="D18" s="41"/>
      <c r="E18" s="9"/>
    </row>
    <row r="19" spans="1:5" x14ac:dyDescent="0.2">
      <c r="A19" s="14" t="s">
        <v>60</v>
      </c>
      <c r="B19" s="48">
        <f>SUMIFS(B6:B12,A6:A12,"Norman",B6:B12,"&gt;10")</f>
        <v>35</v>
      </c>
      <c r="C19" s="9"/>
      <c r="D19" s="41"/>
      <c r="E19" s="9"/>
    </row>
    <row r="20" spans="1:5" x14ac:dyDescent="0.2">
      <c r="A20" s="14" t="str">
        <f>"Formula in "&amp;ADDRESS(ROW(B19),COLUMN(B19),4)&amp;"   &gt;&gt;&gt;"</f>
        <v>Formula in B19   &gt;&gt;&gt;</v>
      </c>
      <c r="B20" s="49" t="str">
        <f ca="1">_xlfn.FORMULATEXT(B19)</f>
        <v>=SUMIFS(B6:B12,A6:A12,"Norman",B6:B12,"&gt;10")</v>
      </c>
      <c r="C20" s="9"/>
      <c r="D20" s="41"/>
      <c r="E20" s="9"/>
    </row>
    <row r="21" spans="1:5" x14ac:dyDescent="0.2">
      <c r="A21" s="14"/>
      <c r="B21" s="49"/>
      <c r="C21" s="9"/>
      <c r="D21" s="41"/>
      <c r="E21" s="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tint="0.39997558519241921"/>
  </sheetPr>
  <dimension ref="A1:E23"/>
  <sheetViews>
    <sheetView zoomScaleNormal="100" workbookViewId="0"/>
  </sheetViews>
  <sheetFormatPr defaultColWidth="9.140625" defaultRowHeight="12.75" x14ac:dyDescent="0.2"/>
  <cols>
    <col min="1" max="1" width="31" style="1" customWidth="1"/>
    <col min="2" max="2" width="25.85546875" style="1" customWidth="1"/>
    <col min="3" max="4" width="30.7109375" style="1" customWidth="1"/>
    <col min="5" max="5" width="57.42578125" style="1" customWidth="1"/>
    <col min="6" max="16384" width="9.140625" style="1"/>
  </cols>
  <sheetData>
    <row r="1" spans="1:5" ht="30" customHeight="1" x14ac:dyDescent="0.2">
      <c r="A1" s="44" t="s">
        <v>59</v>
      </c>
      <c r="B1" s="45"/>
      <c r="C1" s="45"/>
      <c r="D1" s="45"/>
      <c r="E1" s="45"/>
    </row>
    <row r="2" spans="1:5" ht="15" customHeight="1" x14ac:dyDescent="0.2">
      <c r="A2" s="16"/>
      <c r="B2" s="16"/>
      <c r="C2" s="16"/>
      <c r="D2" s="16"/>
      <c r="E2" s="16"/>
    </row>
    <row r="3" spans="1:5" x14ac:dyDescent="0.2">
      <c r="A3" s="16" t="s">
        <v>29</v>
      </c>
      <c r="B3" s="16" t="s">
        <v>58</v>
      </c>
      <c r="C3" s="16" t="s">
        <v>57</v>
      </c>
      <c r="D3" s="16" t="s">
        <v>56</v>
      </c>
      <c r="E3" s="16" t="s">
        <v>55</v>
      </c>
    </row>
    <row r="4" spans="1:5" x14ac:dyDescent="0.2">
      <c r="A4" s="42" t="s">
        <v>26</v>
      </c>
      <c r="B4" s="40">
        <v>34</v>
      </c>
      <c r="C4" s="9" t="b">
        <f t="shared" ref="C4:C10" si="0">A4="Norman"</f>
        <v>1</v>
      </c>
      <c r="D4" s="41" t="b">
        <f t="shared" ref="D4:D10" si="1">B4&gt;10</f>
        <v>1</v>
      </c>
      <c r="E4" s="9">
        <f t="shared" ref="E4:E10" si="2">C4*D4*B4</f>
        <v>34</v>
      </c>
    </row>
    <row r="5" spans="1:5" x14ac:dyDescent="0.2">
      <c r="A5" s="40" t="s">
        <v>26</v>
      </c>
      <c r="B5" s="40">
        <v>10</v>
      </c>
      <c r="C5" s="9" t="b">
        <f t="shared" si="0"/>
        <v>1</v>
      </c>
      <c r="D5" s="41" t="b">
        <f t="shared" si="1"/>
        <v>0</v>
      </c>
      <c r="E5" s="9">
        <f t="shared" si="2"/>
        <v>0</v>
      </c>
    </row>
    <row r="6" spans="1:5" x14ac:dyDescent="0.2">
      <c r="A6" s="42" t="s">
        <v>27</v>
      </c>
      <c r="B6" s="40">
        <v>32</v>
      </c>
      <c r="C6" s="9" t="b">
        <f t="shared" si="0"/>
        <v>0</v>
      </c>
      <c r="D6" s="41" t="b">
        <f t="shared" si="1"/>
        <v>1</v>
      </c>
      <c r="E6" s="9">
        <f t="shared" si="2"/>
        <v>0</v>
      </c>
    </row>
    <row r="7" spans="1:5" x14ac:dyDescent="0.2">
      <c r="A7" s="40" t="s">
        <v>24</v>
      </c>
      <c r="B7" s="40">
        <v>7</v>
      </c>
      <c r="C7" s="9" t="b">
        <f t="shared" si="0"/>
        <v>0</v>
      </c>
      <c r="D7" s="41" t="b">
        <f t="shared" si="1"/>
        <v>0</v>
      </c>
      <c r="E7" s="9">
        <f t="shared" si="2"/>
        <v>0</v>
      </c>
    </row>
    <row r="8" spans="1:5" x14ac:dyDescent="0.2">
      <c r="A8" s="40" t="s">
        <v>26</v>
      </c>
      <c r="B8" s="40">
        <v>3</v>
      </c>
      <c r="C8" s="9" t="b">
        <f t="shared" si="0"/>
        <v>1</v>
      </c>
      <c r="D8" s="41" t="b">
        <f t="shared" si="1"/>
        <v>0</v>
      </c>
      <c r="E8" s="9">
        <f t="shared" si="2"/>
        <v>0</v>
      </c>
    </row>
    <row r="9" spans="1:5" x14ac:dyDescent="0.2">
      <c r="A9" s="42" t="s">
        <v>27</v>
      </c>
      <c r="B9" s="40">
        <v>12</v>
      </c>
      <c r="C9" s="9" t="b">
        <f t="shared" si="0"/>
        <v>0</v>
      </c>
      <c r="D9" s="41" t="b">
        <f t="shared" si="1"/>
        <v>1</v>
      </c>
      <c r="E9" s="9">
        <f t="shared" si="2"/>
        <v>0</v>
      </c>
    </row>
    <row r="10" spans="1:5" x14ac:dyDescent="0.2">
      <c r="A10" s="40" t="s">
        <v>24</v>
      </c>
      <c r="B10" s="40">
        <v>12</v>
      </c>
      <c r="C10" s="9" t="b">
        <f t="shared" si="0"/>
        <v>0</v>
      </c>
      <c r="D10" s="41" t="b">
        <f t="shared" si="1"/>
        <v>1</v>
      </c>
      <c r="E10" s="9">
        <f t="shared" si="2"/>
        <v>0</v>
      </c>
    </row>
    <row r="11" spans="1:5" x14ac:dyDescent="0.2">
      <c r="A11" s="9"/>
      <c r="B11" s="9"/>
      <c r="C11" s="9"/>
      <c r="D11" s="9"/>
      <c r="E11" s="9"/>
    </row>
    <row r="12" spans="1:5" x14ac:dyDescent="0.2">
      <c r="A12" s="14" t="s">
        <v>54</v>
      </c>
      <c r="B12" s="9">
        <f>SUMPRODUCT(--(A3:A9="Norman"),--(B3:B9&gt;10),B3:B9)</f>
        <v>34</v>
      </c>
      <c r="C12" s="9"/>
      <c r="D12" s="9"/>
      <c r="E12" s="9">
        <f>SUM(E4:E10)</f>
        <v>34</v>
      </c>
    </row>
    <row r="13" spans="1:5" x14ac:dyDescent="0.2">
      <c r="A13" s="14" t="str">
        <f>"Formula in "&amp;ADDRESS(ROW(B12),COLUMN(B12),4)&amp;"   &gt;&gt;&gt;"</f>
        <v>Formula in B12   &gt;&gt;&gt;</v>
      </c>
      <c r="B13" s="43" t="str">
        <f ca="1">_xlfn.FORMULATEXT(B12)</f>
        <v>=SUMPRODUCT(--(A3:A9="Norman"),--(B3:B9&gt;10),B3:B9)</v>
      </c>
      <c r="C13" s="9"/>
      <c r="D13" s="9"/>
      <c r="E13" s="9"/>
    </row>
    <row r="14" spans="1:5" x14ac:dyDescent="0.2">
      <c r="A14" s="14"/>
      <c r="B14" s="43"/>
      <c r="C14" s="9"/>
      <c r="D14" s="9"/>
      <c r="E14" s="9"/>
    </row>
    <row r="15" spans="1:5" x14ac:dyDescent="0.2">
      <c r="A15" s="14" t="s">
        <v>53</v>
      </c>
      <c r="B15" s="43"/>
      <c r="C15" s="9"/>
      <c r="D15" s="9"/>
      <c r="E15" s="9"/>
    </row>
    <row r="16" spans="1:5" x14ac:dyDescent="0.2">
      <c r="A16" s="14" t="s">
        <v>52</v>
      </c>
      <c r="B16" s="43"/>
      <c r="C16" s="9"/>
      <c r="D16" s="9"/>
      <c r="E16" s="9"/>
    </row>
    <row r="17" spans="1:5" x14ac:dyDescent="0.2">
      <c r="A17" s="14"/>
      <c r="B17" s="43"/>
      <c r="C17" s="9"/>
      <c r="D17" s="9"/>
      <c r="E17" s="9"/>
    </row>
    <row r="18" spans="1:5" x14ac:dyDescent="0.2">
      <c r="A18" s="14" t="s">
        <v>51</v>
      </c>
      <c r="B18" s="9">
        <f>SUMPRODUCT(1*(A3:A9="Norman"),1*(B3:B9&gt;10),B3:B9)</f>
        <v>34</v>
      </c>
      <c r="C18" s="9"/>
      <c r="D18" s="9"/>
      <c r="E18" s="9"/>
    </row>
    <row r="19" spans="1:5" x14ac:dyDescent="0.2">
      <c r="A19" s="14" t="str">
        <f>"Formula in "&amp;ADDRESS(ROW(B18),COLUMN(B18),4)&amp;"   &gt;&gt;&gt;"</f>
        <v>Formula in B18   &gt;&gt;&gt;</v>
      </c>
      <c r="B19" s="43" t="str">
        <f ca="1">_xlfn.FORMULATEXT(B18)</f>
        <v>=SUMPRODUCT(1*(A3:A9="Norman"),1*(B3:B9&gt;10),B3:B9)</v>
      </c>
      <c r="C19" s="9"/>
      <c r="D19" s="9"/>
      <c r="E19" s="9"/>
    </row>
    <row r="20" spans="1:5" x14ac:dyDescent="0.2">
      <c r="A20" s="14"/>
      <c r="B20" s="43"/>
      <c r="C20" s="9"/>
      <c r="D20" s="9"/>
      <c r="E20" s="9"/>
    </row>
    <row r="21" spans="1:5" x14ac:dyDescent="0.2">
      <c r="A21" s="14" t="s">
        <v>50</v>
      </c>
      <c r="B21" s="9">
        <f>SUMPRODUCT((A3:A9="Norman")+0,(B3:B9&gt;10)+0,B3:B9)</f>
        <v>34</v>
      </c>
      <c r="C21" s="9"/>
      <c r="D21" s="9"/>
      <c r="E21" s="9"/>
    </row>
    <row r="22" spans="1:5" x14ac:dyDescent="0.2">
      <c r="A22" s="14" t="str">
        <f>"Formula in "&amp;ADDRESS(ROW(B21),COLUMN(B21),4)&amp;"   &gt;&gt;&gt;"</f>
        <v>Formula in B21   &gt;&gt;&gt;</v>
      </c>
      <c r="B22" s="43" t="str">
        <f ca="1">_xlfn.FORMULATEXT(B21)</f>
        <v>=SUMPRODUCT((A3:A9="Norman")+0,(B3:B9&gt;10)+0,B3:B9)</v>
      </c>
      <c r="C22" s="9"/>
      <c r="D22" s="9"/>
      <c r="E22" s="9"/>
    </row>
    <row r="23" spans="1:5" x14ac:dyDescent="0.2">
      <c r="A23" s="14"/>
      <c r="B23" s="43"/>
      <c r="C23" s="9"/>
      <c r="D23" s="9"/>
      <c r="E23" s="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8" tint="0.39997558519241921"/>
  </sheetPr>
  <dimension ref="A1:E2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4" t="s">
        <v>49</v>
      </c>
      <c r="B1" s="45"/>
      <c r="C1" s="45"/>
      <c r="D1" s="45"/>
      <c r="E1" s="45"/>
    </row>
    <row r="2" spans="1:5" ht="15" customHeight="1" x14ac:dyDescent="0.2">
      <c r="A2" s="46"/>
      <c r="B2" s="47"/>
      <c r="C2" s="47"/>
      <c r="D2" s="9"/>
      <c r="E2" s="9"/>
    </row>
    <row r="3" spans="1:5" x14ac:dyDescent="0.2">
      <c r="A3" s="51" t="s">
        <v>48</v>
      </c>
      <c r="B3" s="47"/>
      <c r="C3" s="47"/>
      <c r="D3" s="9"/>
      <c r="E3" s="9"/>
    </row>
    <row r="4" spans="1:5" x14ac:dyDescent="0.2">
      <c r="A4" s="46"/>
      <c r="B4" s="47"/>
      <c r="C4" s="47"/>
      <c r="D4" s="9"/>
      <c r="E4" s="9"/>
    </row>
    <row r="5" spans="1:5" x14ac:dyDescent="0.2">
      <c r="A5" s="16" t="s">
        <v>29</v>
      </c>
      <c r="B5" s="39" t="s">
        <v>28</v>
      </c>
      <c r="C5" s="47"/>
      <c r="D5" s="9"/>
      <c r="E5" s="9"/>
    </row>
    <row r="6" spans="1:5" x14ac:dyDescent="0.2">
      <c r="A6" s="42" t="s">
        <v>26</v>
      </c>
      <c r="B6" s="40">
        <v>9</v>
      </c>
      <c r="C6" s="9"/>
      <c r="D6" s="41"/>
      <c r="E6" s="9"/>
    </row>
    <row r="7" spans="1:5" x14ac:dyDescent="0.2">
      <c r="A7" s="40" t="s">
        <v>26</v>
      </c>
      <c r="B7" s="40">
        <v>12</v>
      </c>
      <c r="C7" s="9"/>
      <c r="D7" s="41"/>
      <c r="E7" s="9"/>
    </row>
    <row r="8" spans="1:5" x14ac:dyDescent="0.2">
      <c r="A8" s="42" t="s">
        <v>27</v>
      </c>
      <c r="B8" s="40">
        <v>32</v>
      </c>
      <c r="C8" s="9"/>
      <c r="D8" s="41"/>
      <c r="E8" s="9"/>
    </row>
    <row r="9" spans="1:5" x14ac:dyDescent="0.2">
      <c r="A9" s="40" t="s">
        <v>24</v>
      </c>
      <c r="B9" s="40">
        <v>7</v>
      </c>
      <c r="C9" s="9"/>
      <c r="D9" s="41"/>
      <c r="E9" s="9"/>
    </row>
    <row r="10" spans="1:5" x14ac:dyDescent="0.2">
      <c r="A10" s="40" t="s">
        <v>26</v>
      </c>
      <c r="B10" s="40">
        <v>23</v>
      </c>
      <c r="C10" s="9"/>
      <c r="D10" s="41"/>
      <c r="E10" s="9"/>
    </row>
    <row r="11" spans="1:5" x14ac:dyDescent="0.2">
      <c r="A11" s="42" t="s">
        <v>27</v>
      </c>
      <c r="B11" s="40">
        <v>12</v>
      </c>
      <c r="C11" s="9"/>
      <c r="D11" s="41"/>
      <c r="E11" s="9"/>
    </row>
    <row r="12" spans="1:5" x14ac:dyDescent="0.2">
      <c r="A12" s="40" t="s">
        <v>24</v>
      </c>
      <c r="B12" s="40">
        <v>12</v>
      </c>
      <c r="C12" s="9"/>
      <c r="D12" s="41"/>
      <c r="E12" s="9"/>
    </row>
    <row r="13" spans="1:5" x14ac:dyDescent="0.2">
      <c r="A13" s="9"/>
      <c r="B13" s="9"/>
      <c r="C13" s="9"/>
      <c r="D13" s="41"/>
      <c r="E13" s="9"/>
    </row>
    <row r="14" spans="1:5" x14ac:dyDescent="0.2">
      <c r="A14" s="9" t="s">
        <v>42</v>
      </c>
      <c r="B14" s="9"/>
      <c r="C14" s="9"/>
      <c r="D14" s="41"/>
      <c r="E14" s="9"/>
    </row>
    <row r="15" spans="1:5" x14ac:dyDescent="0.2">
      <c r="A15" s="14" t="s">
        <v>46</v>
      </c>
      <c r="B15" s="9">
        <f>SUMPRODUCT(--(A6:A12="Norman"),--(B6:B12&gt;10))</f>
        <v>2</v>
      </c>
      <c r="C15" s="9"/>
      <c r="D15" s="41"/>
      <c r="E15" s="9"/>
    </row>
    <row r="16" spans="1:5" x14ac:dyDescent="0.2">
      <c r="A16" s="14" t="str">
        <f>"Formula in "&amp;ADDRESS(ROW(B15),COLUMN(B15),4)&amp;"   &gt;&gt;&gt;"</f>
        <v>Formula in B15   &gt;&gt;&gt;</v>
      </c>
      <c r="B16" s="43" t="str">
        <f ca="1">_xlfn.FORMULATEXT(B15)</f>
        <v>=SUMPRODUCT(--(A6:A12="Norman"),--(B6:B12&gt;10))</v>
      </c>
      <c r="C16" s="9"/>
      <c r="D16" s="41"/>
      <c r="E16" s="9"/>
    </row>
    <row r="17" spans="1:5" x14ac:dyDescent="0.2">
      <c r="A17" s="14"/>
      <c r="B17" s="43"/>
      <c r="C17" s="9"/>
      <c r="D17" s="41"/>
      <c r="E17" s="9"/>
    </row>
    <row r="18" spans="1:5" x14ac:dyDescent="0.2">
      <c r="A18" s="14" t="s">
        <v>47</v>
      </c>
      <c r="B18" s="43"/>
      <c r="C18" s="9"/>
      <c r="D18" s="41"/>
      <c r="E18" s="9"/>
    </row>
    <row r="19" spans="1:5" x14ac:dyDescent="0.2">
      <c r="A19" s="14" t="s">
        <v>46</v>
      </c>
      <c r="B19" s="48">
        <f>COUNTIFS(A6:A12,"Norman",B6:B12,"&gt;10")</f>
        <v>2</v>
      </c>
      <c r="C19" s="9"/>
      <c r="D19" s="41"/>
      <c r="E19" s="9"/>
    </row>
    <row r="20" spans="1:5" x14ac:dyDescent="0.2">
      <c r="A20" s="14" t="str">
        <f>"Formula in "&amp;ADDRESS(ROW(B19),COLUMN(B19),4)&amp;"   &gt;&gt;&gt;"</f>
        <v>Formula in B19   &gt;&gt;&gt;</v>
      </c>
      <c r="B20" s="49" t="str">
        <f ca="1">_xlfn.FORMULATEXT(B19)</f>
        <v>=COUNTIFS(A6:A12,"Norman",B6:B12,"&gt;10")</v>
      </c>
      <c r="C20" s="9"/>
      <c r="D20" s="41"/>
      <c r="E20" s="9"/>
    </row>
    <row r="21" spans="1:5" x14ac:dyDescent="0.2">
      <c r="A21" s="14"/>
      <c r="B21" s="49"/>
      <c r="C21" s="9"/>
      <c r="D21" s="41"/>
      <c r="E21" s="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8" tint="0.39997558519241921"/>
  </sheetPr>
  <dimension ref="A1:E2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4" t="s">
        <v>45</v>
      </c>
      <c r="B1" s="45"/>
      <c r="C1" s="45"/>
      <c r="D1" s="45"/>
      <c r="E1" s="45"/>
    </row>
    <row r="2" spans="1:5" ht="15" customHeight="1" x14ac:dyDescent="0.2">
      <c r="A2" s="9"/>
      <c r="B2" s="9"/>
      <c r="C2" s="9"/>
      <c r="D2" s="9"/>
      <c r="E2" s="9"/>
    </row>
    <row r="3" spans="1:5" x14ac:dyDescent="0.2">
      <c r="A3" s="9" t="s">
        <v>44</v>
      </c>
      <c r="B3" s="9"/>
      <c r="C3" s="9"/>
      <c r="D3" s="9"/>
      <c r="E3" s="9"/>
    </row>
    <row r="4" spans="1:5" x14ac:dyDescent="0.2">
      <c r="A4" s="9"/>
      <c r="B4" s="9"/>
      <c r="C4" s="9"/>
      <c r="D4" s="9"/>
      <c r="E4" s="9"/>
    </row>
    <row r="5" spans="1:5" x14ac:dyDescent="0.2">
      <c r="A5" s="9" t="s">
        <v>43</v>
      </c>
      <c r="B5" s="9"/>
      <c r="C5" s="9"/>
      <c r="D5" s="9"/>
      <c r="E5" s="9"/>
    </row>
    <row r="6" spans="1:5" x14ac:dyDescent="0.2">
      <c r="A6" s="9"/>
      <c r="B6" s="9"/>
      <c r="C6" s="9"/>
      <c r="D6" s="9"/>
      <c r="E6" s="9"/>
    </row>
    <row r="7" spans="1:5" x14ac:dyDescent="0.2">
      <c r="A7" s="16" t="s">
        <v>29</v>
      </c>
      <c r="B7" s="39" t="s">
        <v>28</v>
      </c>
      <c r="C7" s="9"/>
      <c r="D7" s="9"/>
      <c r="E7" s="9"/>
    </row>
    <row r="8" spans="1:5" x14ac:dyDescent="0.2">
      <c r="A8" s="42" t="s">
        <v>26</v>
      </c>
      <c r="B8" s="40">
        <v>9</v>
      </c>
      <c r="C8" s="9"/>
      <c r="D8" s="9"/>
      <c r="E8" s="9"/>
    </row>
    <row r="9" spans="1:5" x14ac:dyDescent="0.2">
      <c r="A9" s="40" t="s">
        <v>26</v>
      </c>
      <c r="B9" s="40">
        <v>12</v>
      </c>
      <c r="C9" s="9"/>
      <c r="D9" s="9"/>
      <c r="E9" s="9"/>
    </row>
    <row r="10" spans="1:5" x14ac:dyDescent="0.2">
      <c r="A10" s="42" t="s">
        <v>27</v>
      </c>
      <c r="B10" s="40">
        <v>32</v>
      </c>
      <c r="C10" s="9"/>
      <c r="D10" s="41"/>
      <c r="E10" s="9"/>
    </row>
    <row r="11" spans="1:5" x14ac:dyDescent="0.2">
      <c r="A11" s="40" t="s">
        <v>24</v>
      </c>
      <c r="B11" s="40">
        <v>7</v>
      </c>
      <c r="C11" s="9"/>
      <c r="D11" s="41"/>
      <c r="E11" s="9"/>
    </row>
    <row r="12" spans="1:5" x14ac:dyDescent="0.2">
      <c r="A12" s="40" t="s">
        <v>26</v>
      </c>
      <c r="B12" s="40">
        <v>23</v>
      </c>
      <c r="C12" s="9"/>
      <c r="D12" s="41"/>
      <c r="E12" s="9"/>
    </row>
    <row r="13" spans="1:5" x14ac:dyDescent="0.2">
      <c r="A13" s="42" t="s">
        <v>25</v>
      </c>
      <c r="B13" s="40">
        <v>12</v>
      </c>
      <c r="C13" s="9"/>
      <c r="D13" s="41"/>
      <c r="E13" s="9"/>
    </row>
    <row r="14" spans="1:5" x14ac:dyDescent="0.2">
      <c r="A14" s="40" t="s">
        <v>24</v>
      </c>
      <c r="B14" s="40">
        <v>12</v>
      </c>
      <c r="C14" s="9"/>
      <c r="D14" s="41"/>
      <c r="E14" s="9"/>
    </row>
    <row r="15" spans="1:5" x14ac:dyDescent="0.2">
      <c r="A15" s="9"/>
      <c r="B15" s="9"/>
      <c r="C15" s="9"/>
      <c r="D15" s="9"/>
      <c r="E15" s="9"/>
    </row>
    <row r="16" spans="1:5" x14ac:dyDescent="0.2">
      <c r="A16" s="9" t="s">
        <v>42</v>
      </c>
      <c r="B16" s="9"/>
      <c r="C16" s="9"/>
      <c r="D16" s="9"/>
      <c r="E16" s="9"/>
    </row>
    <row r="17" spans="1:5" x14ac:dyDescent="0.2">
      <c r="A17" s="14" t="s">
        <v>39</v>
      </c>
      <c r="B17" s="9">
        <f>SUMPRODUCT((A8:A14="Norman")+(A8:A14="John"),(B8:B14))</f>
        <v>56</v>
      </c>
      <c r="C17" s="9"/>
      <c r="D17" s="9"/>
      <c r="E17" s="9"/>
    </row>
    <row r="18" spans="1:5" x14ac:dyDescent="0.2">
      <c r="A18" s="14" t="str">
        <f>"Formula in "&amp;ADDRESS(ROW(B17),COLUMN(B17),4)&amp;"   &gt;&gt;&gt;"</f>
        <v>Formula in B17   &gt;&gt;&gt;</v>
      </c>
      <c r="B18" s="43" t="str">
        <f ca="1">_xlfn.FORMULATEXT(B17)</f>
        <v>=SUMPRODUCT((A8:A14="Norman")+(A8:A14="John"),(B8:B14))</v>
      </c>
      <c r="C18" s="9"/>
      <c r="D18" s="9"/>
      <c r="E18" s="9"/>
    </row>
    <row r="19" spans="1:5" x14ac:dyDescent="0.2">
      <c r="A19" s="14"/>
      <c r="B19" s="43"/>
      <c r="C19" s="9"/>
      <c r="D19" s="9"/>
      <c r="E19" s="9"/>
    </row>
    <row r="20" spans="1:5" x14ac:dyDescent="0.2">
      <c r="A20" s="14" t="s">
        <v>41</v>
      </c>
      <c r="B20" s="43"/>
      <c r="C20" s="9"/>
      <c r="D20" s="9"/>
      <c r="E20" s="9"/>
    </row>
    <row r="21" spans="1:5" x14ac:dyDescent="0.2">
      <c r="A21" s="14"/>
      <c r="B21" s="43"/>
      <c r="C21" s="9"/>
      <c r="D21" s="9"/>
      <c r="E21" s="9"/>
    </row>
    <row r="22" spans="1:5" x14ac:dyDescent="0.2">
      <c r="A22" s="9" t="s">
        <v>40</v>
      </c>
      <c r="B22" s="43"/>
      <c r="C22" s="9"/>
      <c r="D22" s="9"/>
      <c r="E22" s="9"/>
    </row>
    <row r="23" spans="1:5" x14ac:dyDescent="0.2">
      <c r="A23" s="14" t="s">
        <v>39</v>
      </c>
      <c r="B23" s="14">
        <f>SUMIF(A8:A14,"Norman",B8:B14)+SUMIF(A8:A14,"John",B8:B14)</f>
        <v>56</v>
      </c>
      <c r="C23" s="9"/>
      <c r="D23" s="9"/>
      <c r="E23" s="9"/>
    </row>
    <row r="24" spans="1:5" x14ac:dyDescent="0.2">
      <c r="A24" s="14" t="str">
        <f>"Formula in "&amp;ADDRESS(ROW(B23),COLUMN(B23),4)&amp;"   &gt;&gt;&gt;"</f>
        <v>Formula in B23   &gt;&gt;&gt;</v>
      </c>
      <c r="B24" s="43" t="str">
        <f ca="1">_xlfn.FORMULATEXT(B23)</f>
        <v>=SUMIF(A8:A14,"Norman",B8:B14)+SUMIF(A8:A14,"John",B8:B14)</v>
      </c>
      <c r="C24" s="9"/>
      <c r="D24" s="9"/>
      <c r="E24" s="9"/>
    </row>
    <row r="25" spans="1:5" x14ac:dyDescent="0.2">
      <c r="A25" s="14"/>
      <c r="B25" s="43"/>
      <c r="C25" s="9"/>
      <c r="D25" s="9"/>
      <c r="E25" s="9"/>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8" tint="0.39997558519241921"/>
  </sheetPr>
  <dimension ref="A1:E57"/>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4" t="s">
        <v>38</v>
      </c>
      <c r="B1" s="45"/>
      <c r="C1" s="45"/>
      <c r="D1" s="45"/>
      <c r="E1" s="45"/>
    </row>
    <row r="2" spans="1:5" ht="15" customHeight="1" x14ac:dyDescent="0.2">
      <c r="A2" s="9"/>
      <c r="B2" s="9"/>
      <c r="C2" s="9"/>
      <c r="D2" s="9"/>
      <c r="E2" s="9"/>
    </row>
    <row r="3" spans="1:5" x14ac:dyDescent="0.2">
      <c r="A3" s="16" t="s">
        <v>37</v>
      </c>
      <c r="B3" s="9"/>
      <c r="C3" s="9"/>
      <c r="D3" s="9"/>
      <c r="E3" s="9"/>
    </row>
    <row r="4" spans="1:5" x14ac:dyDescent="0.2">
      <c r="A4" s="9" t="s">
        <v>36</v>
      </c>
      <c r="B4" s="9"/>
      <c r="C4" s="9"/>
      <c r="D4" s="9"/>
      <c r="E4" s="9"/>
    </row>
    <row r="5" spans="1:5" x14ac:dyDescent="0.2">
      <c r="A5" s="9"/>
      <c r="B5" s="9"/>
      <c r="C5" s="9"/>
      <c r="D5" s="9"/>
      <c r="E5" s="9"/>
    </row>
    <row r="6" spans="1:5" x14ac:dyDescent="0.2">
      <c r="A6" s="16" t="s">
        <v>29</v>
      </c>
      <c r="B6" s="39" t="s">
        <v>28</v>
      </c>
      <c r="C6" s="9"/>
      <c r="D6" s="9"/>
      <c r="E6" s="9"/>
    </row>
    <row r="7" spans="1:5" x14ac:dyDescent="0.2">
      <c r="A7" s="42" t="s">
        <v>26</v>
      </c>
      <c r="B7" s="40">
        <v>9</v>
      </c>
      <c r="C7" s="9"/>
      <c r="D7" s="9"/>
      <c r="E7" s="9"/>
    </row>
    <row r="8" spans="1:5" x14ac:dyDescent="0.2">
      <c r="A8" s="40" t="s">
        <v>26</v>
      </c>
      <c r="B8" s="40">
        <v>12</v>
      </c>
      <c r="C8" s="9"/>
      <c r="D8" s="9"/>
      <c r="E8" s="9"/>
    </row>
    <row r="9" spans="1:5" x14ac:dyDescent="0.2">
      <c r="A9" s="42" t="s">
        <v>27</v>
      </c>
      <c r="B9" s="40">
        <v>32</v>
      </c>
      <c r="C9" s="9"/>
      <c r="D9" s="41"/>
      <c r="E9" s="9"/>
    </row>
    <row r="10" spans="1:5" x14ac:dyDescent="0.2">
      <c r="A10" s="40" t="s">
        <v>25</v>
      </c>
      <c r="B10" s="40">
        <v>11</v>
      </c>
      <c r="C10" s="9"/>
      <c r="D10" s="41"/>
      <c r="E10" s="9"/>
    </row>
    <row r="11" spans="1:5" x14ac:dyDescent="0.2">
      <c r="A11" s="40" t="s">
        <v>26</v>
      </c>
      <c r="B11" s="40">
        <v>23</v>
      </c>
      <c r="C11" s="9"/>
      <c r="D11" s="41"/>
      <c r="E11" s="9"/>
    </row>
    <row r="12" spans="1:5" x14ac:dyDescent="0.2">
      <c r="A12" s="42" t="s">
        <v>25</v>
      </c>
      <c r="B12" s="40">
        <v>8</v>
      </c>
      <c r="C12" s="9"/>
      <c r="D12" s="41"/>
      <c r="E12" s="9"/>
    </row>
    <row r="13" spans="1:5" x14ac:dyDescent="0.2">
      <c r="A13" s="40" t="s">
        <v>24</v>
      </c>
      <c r="B13" s="40">
        <v>12</v>
      </c>
      <c r="C13" s="9"/>
      <c r="D13" s="41"/>
      <c r="E13" s="9"/>
    </row>
    <row r="14" spans="1:5" x14ac:dyDescent="0.2">
      <c r="A14" s="9"/>
      <c r="B14" s="9"/>
      <c r="C14" s="9"/>
      <c r="D14" s="9"/>
      <c r="E14" s="9"/>
    </row>
    <row r="15" spans="1:5" x14ac:dyDescent="0.2">
      <c r="A15" s="16" t="s">
        <v>23</v>
      </c>
      <c r="B15" s="9"/>
      <c r="C15" s="9"/>
      <c r="D15" s="9"/>
      <c r="E15" s="9"/>
    </row>
    <row r="16" spans="1:5" x14ac:dyDescent="0.2">
      <c r="A16" s="14" t="s">
        <v>33</v>
      </c>
      <c r="B16" s="9">
        <f>SUMPRODUCT((A7:A13="Norman")+(A7:A13="John"),--(B7:B13&gt;10),--(B7:B13&lt;20),B7:B13)</f>
        <v>23</v>
      </c>
      <c r="C16" s="9"/>
      <c r="D16" s="9"/>
      <c r="E16" s="9"/>
    </row>
    <row r="17" spans="1:5" x14ac:dyDescent="0.2">
      <c r="A17" s="14" t="str">
        <f>"Formula in "&amp;ADDRESS(ROW(B16),COLUMN(B16),4)&amp;"   &gt;&gt;&gt;"</f>
        <v>Formula in B16   &gt;&gt;&gt;</v>
      </c>
      <c r="B17" s="43" t="str">
        <f ca="1">_xlfn.FORMULATEXT(B16)</f>
        <v>=SUMPRODUCT((A7:A13="Norman")+(A7:A13="John"),--(B7:B13&gt;10),--(B7:B13&lt;20),B7:B13)</v>
      </c>
      <c r="C17" s="9"/>
      <c r="D17" s="9"/>
      <c r="E17" s="9"/>
    </row>
    <row r="18" spans="1:5" x14ac:dyDescent="0.2">
      <c r="A18" s="14"/>
      <c r="B18" s="43"/>
      <c r="C18" s="9"/>
      <c r="D18" s="9"/>
      <c r="E18" s="9"/>
    </row>
    <row r="19" spans="1:5" x14ac:dyDescent="0.2">
      <c r="A19" s="14" t="s">
        <v>22</v>
      </c>
      <c r="B19" s="43"/>
      <c r="C19" s="9"/>
      <c r="D19" s="9"/>
      <c r="E19" s="9"/>
    </row>
    <row r="20" spans="1:5" x14ac:dyDescent="0.2">
      <c r="A20" s="14" t="s">
        <v>21</v>
      </c>
      <c r="B20" s="43"/>
      <c r="C20" s="9"/>
      <c r="D20" s="9"/>
      <c r="E20" s="9"/>
    </row>
    <row r="21" spans="1:5" x14ac:dyDescent="0.2">
      <c r="A21" s="14" t="s">
        <v>35</v>
      </c>
      <c r="B21" s="43"/>
      <c r="C21" s="9"/>
      <c r="D21" s="9"/>
      <c r="E21" s="9"/>
    </row>
    <row r="22" spans="1:5" x14ac:dyDescent="0.2">
      <c r="A22" s="14" t="s">
        <v>34</v>
      </c>
      <c r="B22" s="43"/>
      <c r="C22" s="9"/>
      <c r="D22" s="9"/>
      <c r="E22" s="9"/>
    </row>
    <row r="23" spans="1:5" x14ac:dyDescent="0.2">
      <c r="A23" s="14"/>
      <c r="B23" s="43"/>
      <c r="C23" s="9"/>
      <c r="D23" s="9"/>
      <c r="E23" s="9"/>
    </row>
    <row r="24" spans="1:5" x14ac:dyDescent="0.2">
      <c r="A24" s="16" t="s">
        <v>19</v>
      </c>
      <c r="B24" s="43"/>
      <c r="C24" s="9"/>
      <c r="D24" s="9"/>
      <c r="E24" s="9"/>
    </row>
    <row r="25" spans="1:5" x14ac:dyDescent="0.2">
      <c r="A25" s="14" t="s">
        <v>18</v>
      </c>
      <c r="B25" s="43"/>
      <c r="C25" s="9"/>
      <c r="D25" s="9"/>
      <c r="E25" s="9"/>
    </row>
    <row r="26" spans="1:5" x14ac:dyDescent="0.2">
      <c r="A26" s="14"/>
      <c r="B26" s="43"/>
      <c r="C26" s="9"/>
      <c r="D26" s="9"/>
      <c r="E26" s="9"/>
    </row>
    <row r="27" spans="1:5" x14ac:dyDescent="0.2">
      <c r="A27" s="14" t="s">
        <v>33</v>
      </c>
      <c r="B27" s="9">
        <f>SUMPRODUCT((A7:A13="Norman")+(A7:A13="John"),(B7:B13&gt;10)*(B7:B13&lt;20),B7:B13)</f>
        <v>23</v>
      </c>
      <c r="C27" s="9"/>
      <c r="D27" s="9"/>
      <c r="E27" s="9"/>
    </row>
    <row r="28" spans="1:5" x14ac:dyDescent="0.2">
      <c r="A28" s="14" t="str">
        <f>"Formula in "&amp;ADDRESS(ROW(B27),COLUMN(B27),4)&amp;"   &gt;&gt;&gt;"</f>
        <v>Formula in B27   &gt;&gt;&gt;</v>
      </c>
      <c r="B28" s="43" t="str">
        <f ca="1">_xlfn.FORMULATEXT(B27)</f>
        <v>=SUMPRODUCT((A7:A13="Norman")+(A7:A13="John"),(B7:B13&gt;10)*(B7:B13&lt;20),B7:B13)</v>
      </c>
      <c r="C28" s="9"/>
      <c r="D28" s="9"/>
      <c r="E28" s="9"/>
    </row>
    <row r="29" spans="1:5" x14ac:dyDescent="0.2">
      <c r="A29" s="14"/>
      <c r="B29" s="43"/>
      <c r="C29" s="9"/>
      <c r="D29" s="9"/>
      <c r="E29" s="9"/>
    </row>
    <row r="30" spans="1:5" x14ac:dyDescent="0.2">
      <c r="A30" s="16" t="s">
        <v>32</v>
      </c>
      <c r="B30" s="43"/>
      <c r="C30" s="9"/>
      <c r="D30" s="9"/>
      <c r="E30" s="9"/>
    </row>
    <row r="31" spans="1:5" x14ac:dyDescent="0.2">
      <c r="A31" s="14" t="s">
        <v>31</v>
      </c>
      <c r="B31" s="43"/>
      <c r="C31" s="9"/>
      <c r="D31" s="9"/>
      <c r="E31" s="9"/>
    </row>
    <row r="32" spans="1:5" x14ac:dyDescent="0.2">
      <c r="A32" s="14"/>
      <c r="B32" s="43"/>
      <c r="C32" s="9"/>
      <c r="D32" s="9"/>
      <c r="E32" s="9"/>
    </row>
    <row r="33" spans="1:5" x14ac:dyDescent="0.2">
      <c r="A33" s="14" t="s">
        <v>30</v>
      </c>
      <c r="B33" s="43"/>
      <c r="C33" s="9"/>
      <c r="D33" s="9"/>
      <c r="E33" s="9"/>
    </row>
    <row r="34" spans="1:5" x14ac:dyDescent="0.2">
      <c r="A34" s="14"/>
      <c r="B34" s="43"/>
      <c r="C34" s="9"/>
      <c r="D34" s="9"/>
      <c r="E34" s="9"/>
    </row>
    <row r="35" spans="1:5" x14ac:dyDescent="0.2">
      <c r="A35" s="16" t="s">
        <v>29</v>
      </c>
      <c r="B35" s="39" t="s">
        <v>28</v>
      </c>
      <c r="C35" s="9"/>
      <c r="D35" s="9"/>
      <c r="E35" s="9"/>
    </row>
    <row r="36" spans="1:5" x14ac:dyDescent="0.2">
      <c r="A36" s="42" t="s">
        <v>26</v>
      </c>
      <c r="B36" s="40">
        <v>9</v>
      </c>
      <c r="C36" s="9"/>
      <c r="D36" s="9"/>
      <c r="E36" s="9"/>
    </row>
    <row r="37" spans="1:5" x14ac:dyDescent="0.2">
      <c r="A37" s="40" t="s">
        <v>26</v>
      </c>
      <c r="B37" s="40">
        <v>12</v>
      </c>
      <c r="C37" s="9"/>
      <c r="D37" s="9"/>
      <c r="E37" s="9"/>
    </row>
    <row r="38" spans="1:5" x14ac:dyDescent="0.2">
      <c r="A38" s="42" t="s">
        <v>27</v>
      </c>
      <c r="B38" s="40">
        <v>32</v>
      </c>
      <c r="C38" s="9"/>
      <c r="D38" s="41"/>
      <c r="E38" s="9"/>
    </row>
    <row r="39" spans="1:5" x14ac:dyDescent="0.2">
      <c r="A39" s="40" t="s">
        <v>25</v>
      </c>
      <c r="B39" s="40">
        <v>11</v>
      </c>
      <c r="C39" s="9"/>
      <c r="D39" s="41"/>
      <c r="E39" s="9"/>
    </row>
    <row r="40" spans="1:5" x14ac:dyDescent="0.2">
      <c r="A40" s="40" t="s">
        <v>26</v>
      </c>
      <c r="B40" s="40">
        <v>23</v>
      </c>
      <c r="C40" s="9"/>
      <c r="D40" s="41"/>
      <c r="E40" s="9"/>
    </row>
    <row r="41" spans="1:5" x14ac:dyDescent="0.2">
      <c r="A41" s="42" t="s">
        <v>25</v>
      </c>
      <c r="B41" s="40">
        <v>8</v>
      </c>
      <c r="C41" s="9"/>
      <c r="D41" s="41"/>
      <c r="E41" s="9"/>
    </row>
    <row r="42" spans="1:5" x14ac:dyDescent="0.2">
      <c r="A42" s="40" t="s">
        <v>24</v>
      </c>
      <c r="B42" s="40">
        <v>12</v>
      </c>
      <c r="C42" s="9"/>
      <c r="D42" s="41"/>
      <c r="E42" s="9"/>
    </row>
    <row r="43" spans="1:5" x14ac:dyDescent="0.2">
      <c r="A43" s="9"/>
      <c r="B43" s="9"/>
      <c r="C43" s="9"/>
      <c r="D43" s="9"/>
      <c r="E43" s="9"/>
    </row>
    <row r="44" spans="1:5" x14ac:dyDescent="0.2">
      <c r="A44" s="16" t="s">
        <v>23</v>
      </c>
      <c r="B44" s="9"/>
      <c r="C44" s="9"/>
      <c r="D44" s="9"/>
      <c r="E44" s="9"/>
    </row>
    <row r="45" spans="1:5" x14ac:dyDescent="0.2">
      <c r="A45" s="14" t="s">
        <v>17</v>
      </c>
      <c r="B45" s="9">
        <f>SUMPRODUCT((A36:A42="Norman")+(A36:A42="John"),--(B36:B42&gt;10),--(B36:B42&lt;20))</f>
        <v>2</v>
      </c>
      <c r="C45" s="9"/>
      <c r="D45" s="9"/>
      <c r="E45" s="9"/>
    </row>
    <row r="46" spans="1:5" x14ac:dyDescent="0.2">
      <c r="A46" s="14" t="str">
        <f>"Formula in "&amp;ADDRESS(ROW(B45),COLUMN(B45),4)&amp;"   &gt;&gt;&gt;"</f>
        <v>Formula in B45   &gt;&gt;&gt;</v>
      </c>
      <c r="B46" s="43" t="str">
        <f ca="1">_xlfn.FORMULATEXT(B45)</f>
        <v>=SUMPRODUCT((A36:A42="Norman")+(A36:A42="John"),--(B36:B42&gt;10),--(B36:B42&lt;20))</v>
      </c>
      <c r="C46" s="9"/>
      <c r="D46" s="9"/>
      <c r="E46" s="9"/>
    </row>
    <row r="47" spans="1:5" x14ac:dyDescent="0.2">
      <c r="A47" s="14"/>
      <c r="B47" s="43"/>
      <c r="C47" s="9"/>
      <c r="D47" s="9"/>
      <c r="E47" s="9"/>
    </row>
    <row r="48" spans="1:5" x14ac:dyDescent="0.2">
      <c r="A48" s="14" t="s">
        <v>22</v>
      </c>
      <c r="B48" s="43"/>
      <c r="C48" s="9"/>
      <c r="D48" s="9"/>
      <c r="E48" s="9"/>
    </row>
    <row r="49" spans="1:5" x14ac:dyDescent="0.2">
      <c r="A49" s="14" t="s">
        <v>21</v>
      </c>
      <c r="B49" s="43"/>
      <c r="C49" s="9"/>
      <c r="D49" s="9"/>
      <c r="E49" s="9"/>
    </row>
    <row r="50" spans="1:5" x14ac:dyDescent="0.2">
      <c r="A50" s="14" t="s">
        <v>20</v>
      </c>
      <c r="B50" s="43"/>
      <c r="C50" s="9"/>
      <c r="D50" s="9"/>
      <c r="E50" s="9"/>
    </row>
    <row r="51" spans="1:5" x14ac:dyDescent="0.2">
      <c r="A51" s="14"/>
      <c r="B51" s="43"/>
      <c r="C51" s="9"/>
      <c r="D51" s="9"/>
      <c r="E51" s="9"/>
    </row>
    <row r="52" spans="1:5" x14ac:dyDescent="0.2">
      <c r="A52" s="16" t="s">
        <v>19</v>
      </c>
      <c r="B52" s="43"/>
      <c r="C52" s="9"/>
      <c r="D52" s="9"/>
      <c r="E52" s="9"/>
    </row>
    <row r="53" spans="1:5" x14ac:dyDescent="0.2">
      <c r="A53" s="14" t="s">
        <v>18</v>
      </c>
      <c r="B53" s="43"/>
      <c r="C53" s="9"/>
      <c r="D53" s="9"/>
      <c r="E53" s="9"/>
    </row>
    <row r="54" spans="1:5" x14ac:dyDescent="0.2">
      <c r="A54" s="14"/>
      <c r="B54" s="43"/>
      <c r="C54" s="9"/>
      <c r="D54" s="9"/>
      <c r="E54" s="9"/>
    </row>
    <row r="55" spans="1:5" x14ac:dyDescent="0.2">
      <c r="A55" s="14" t="s">
        <v>17</v>
      </c>
      <c r="B55" s="9">
        <f>SUMPRODUCT((A36:A42="Norman")+(A36:A42="John"),(B36:B42&gt;10)*(B36:B42&lt;20))</f>
        <v>2</v>
      </c>
      <c r="C55" s="9"/>
      <c r="D55" s="9"/>
      <c r="E55" s="9"/>
    </row>
    <row r="56" spans="1:5" x14ac:dyDescent="0.2">
      <c r="A56" s="14" t="str">
        <f>"Formula in "&amp;ADDRESS(ROW(B55),COLUMN(B55),4)&amp;"   &gt;&gt;&gt;"</f>
        <v>Formula in B55   &gt;&gt;&gt;</v>
      </c>
      <c r="B56" s="43" t="str">
        <f ca="1">_xlfn.FORMULATEXT(B55)</f>
        <v>=SUMPRODUCT((A36:A42="Norman")+(A36:A42="John"),(B36:B42&gt;10)*(B36:B42&lt;20))</v>
      </c>
      <c r="C56" s="9"/>
      <c r="D56" s="9"/>
      <c r="E56" s="9"/>
    </row>
    <row r="57" spans="1:5" x14ac:dyDescent="0.2">
      <c r="A57" s="14"/>
      <c r="B57" s="43"/>
      <c r="C57" s="9"/>
      <c r="D57" s="9"/>
      <c r="E57" s="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8" tint="0.39997558519241921"/>
  </sheetPr>
  <dimension ref="A1:E21"/>
  <sheetViews>
    <sheetView zoomScaleNormal="100" workbookViewId="0"/>
  </sheetViews>
  <sheetFormatPr defaultColWidth="9.140625" defaultRowHeight="12.75" x14ac:dyDescent="0.2"/>
  <cols>
    <col min="1" max="1" width="40.7109375" style="1" customWidth="1"/>
    <col min="2" max="4" width="30.7109375" style="1" customWidth="1"/>
    <col min="5" max="5" width="38" style="1" customWidth="1"/>
    <col min="6" max="16384" width="9.140625" style="1"/>
  </cols>
  <sheetData>
    <row r="1" spans="1:5" ht="30" customHeight="1" x14ac:dyDescent="0.2">
      <c r="A1" s="44" t="s">
        <v>16</v>
      </c>
      <c r="B1" s="45"/>
      <c r="C1" s="45"/>
      <c r="D1" s="45"/>
      <c r="E1" s="45"/>
    </row>
    <row r="2" spans="1:5" ht="15" customHeight="1" x14ac:dyDescent="0.2">
      <c r="A2" s="14"/>
      <c r="B2" s="43"/>
      <c r="C2" s="9"/>
      <c r="D2" s="9"/>
      <c r="E2" s="9"/>
    </row>
    <row r="3" spans="1:5" x14ac:dyDescent="0.2">
      <c r="A3" s="14" t="s">
        <v>15</v>
      </c>
      <c r="B3" s="43"/>
      <c r="C3" s="9"/>
      <c r="D3" s="9"/>
      <c r="E3" s="9"/>
    </row>
    <row r="4" spans="1:5" x14ac:dyDescent="0.2">
      <c r="A4" s="14"/>
      <c r="B4" s="43"/>
      <c r="C4" s="9"/>
      <c r="D4" s="9"/>
      <c r="E4" s="9"/>
    </row>
    <row r="5" spans="1:5" x14ac:dyDescent="0.2">
      <c r="A5" s="53" t="s">
        <v>14</v>
      </c>
      <c r="B5" s="54" t="s">
        <v>13</v>
      </c>
      <c r="C5" s="55"/>
      <c r="D5" s="16"/>
      <c r="E5" s="9"/>
    </row>
    <row r="6" spans="1:5" x14ac:dyDescent="0.2">
      <c r="A6" s="14" t="s">
        <v>12</v>
      </c>
      <c r="B6" s="56">
        <v>9</v>
      </c>
      <c r="C6" s="9"/>
      <c r="D6" s="12"/>
      <c r="E6" s="9"/>
    </row>
    <row r="7" spans="1:5" x14ac:dyDescent="0.2">
      <c r="A7" s="14" t="s">
        <v>11</v>
      </c>
      <c r="B7" s="40">
        <v>4</v>
      </c>
      <c r="C7" s="9"/>
      <c r="D7" s="12"/>
      <c r="E7" s="9"/>
    </row>
    <row r="8" spans="1:5" x14ac:dyDescent="0.2">
      <c r="A8" s="14" t="s">
        <v>10</v>
      </c>
      <c r="B8" s="57">
        <v>41281</v>
      </c>
      <c r="C8" s="9"/>
      <c r="D8" s="12"/>
      <c r="E8" s="9"/>
    </row>
    <row r="9" spans="1:5" x14ac:dyDescent="0.2">
      <c r="A9" s="14"/>
      <c r="B9" s="40"/>
      <c r="C9" s="9"/>
      <c r="D9" s="12"/>
      <c r="E9" s="9"/>
    </row>
    <row r="10" spans="1:5" x14ac:dyDescent="0.2">
      <c r="A10" s="14" t="s">
        <v>9</v>
      </c>
      <c r="B10" s="40">
        <v>12</v>
      </c>
      <c r="C10" s="9"/>
      <c r="D10" s="12"/>
      <c r="E10" s="9"/>
    </row>
    <row r="11" spans="1:5" x14ac:dyDescent="0.2">
      <c r="A11" s="9"/>
      <c r="B11" s="9"/>
      <c r="C11" s="9"/>
      <c r="D11" s="9"/>
      <c r="E11" s="9"/>
    </row>
    <row r="12" spans="1:5" x14ac:dyDescent="0.2">
      <c r="A12" s="14" t="s">
        <v>8</v>
      </c>
      <c r="B12" s="9" t="str">
        <f t="array" ref="B12">IF(SUM(IF(ISTEXT(A6:A10),1,0))-(ROW(A10)-ROW(A6)+1)=0,"All Text Entries","Errors Detected")</f>
        <v>Errors Detected</v>
      </c>
      <c r="C12" s="9"/>
      <c r="D12" s="58"/>
      <c r="E12" s="9"/>
    </row>
    <row r="13" spans="1:5" x14ac:dyDescent="0.2">
      <c r="A13" s="14" t="str">
        <f>"Formula in "&amp;ADDRESS(ROW(B12),COLUMN(B12),4)&amp;"   &gt;&gt;&gt;"</f>
        <v>Formula in B12   &gt;&gt;&gt;</v>
      </c>
      <c r="B13" s="43" t="str">
        <f ca="1">_xlfn.FORMULATEXT(B12)</f>
        <v>{=IF(SUM(IF(ISTEXT(A6:A10),1,0))-(ROW(A10)-ROW(A6)+1)=0,"All Text Entries","Errors Detected")}</v>
      </c>
      <c r="C13" s="9"/>
      <c r="D13" s="9"/>
      <c r="E13" s="9"/>
    </row>
    <row r="14" spans="1:5" x14ac:dyDescent="0.2">
      <c r="A14" s="14" t="s">
        <v>7</v>
      </c>
      <c r="B14" s="43"/>
      <c r="C14" s="9"/>
      <c r="D14" s="9"/>
      <c r="E14" s="9"/>
    </row>
    <row r="15" spans="1:5" x14ac:dyDescent="0.2">
      <c r="A15" s="14"/>
      <c r="B15" s="43"/>
      <c r="C15" s="9"/>
      <c r="D15" s="9"/>
      <c r="E15" s="9"/>
    </row>
    <row r="16" spans="1:5" x14ac:dyDescent="0.2">
      <c r="A16" s="14" t="s">
        <v>6</v>
      </c>
      <c r="B16" s="43" t="str">
        <f>IF(COUNT(B6:B10)=(ROW(A10)-ROW(A6)+1),"Data is all numeric","Data Input Error")</f>
        <v>Data Input Error</v>
      </c>
      <c r="C16" s="9"/>
      <c r="D16" s="9"/>
      <c r="E16" s="9"/>
    </row>
    <row r="17" spans="1:5" x14ac:dyDescent="0.2">
      <c r="A17" s="14" t="str">
        <f>"Formula in "&amp;ADDRESS(ROW(B16),COLUMN(B16),4)&amp;"   &gt;&gt;&gt;"</f>
        <v>Formula in B16   &gt;&gt;&gt;</v>
      </c>
      <c r="B17" s="43" t="str">
        <f ca="1">_xlfn.FORMULATEXT(B16)</f>
        <v>=IF(COUNT(B6:B10)=(ROW(A10)-ROW(A6)+1),"Data is all numeric","Data Input Error")</v>
      </c>
      <c r="C17" s="9"/>
      <c r="D17" s="9"/>
      <c r="E17" s="9"/>
    </row>
    <row r="18" spans="1:5" x14ac:dyDescent="0.2">
      <c r="A18" s="14" t="s">
        <v>5</v>
      </c>
      <c r="B18" s="43"/>
      <c r="C18" s="9"/>
      <c r="D18" s="9"/>
      <c r="E18" s="9"/>
    </row>
    <row r="19" spans="1:5" x14ac:dyDescent="0.2">
      <c r="A19" s="14"/>
      <c r="B19" s="43"/>
      <c r="C19" s="9"/>
      <c r="D19" s="9"/>
      <c r="E19" s="9"/>
    </row>
    <row r="20" spans="1:5" x14ac:dyDescent="0.2">
      <c r="A20" s="14" t="s">
        <v>4</v>
      </c>
      <c r="B20" s="43"/>
      <c r="C20" s="9"/>
      <c r="D20" s="9"/>
      <c r="E20" s="9"/>
    </row>
    <row r="21" spans="1:5" x14ac:dyDescent="0.2">
      <c r="A21" s="14"/>
      <c r="B21" s="43"/>
      <c r="C21" s="9"/>
      <c r="D21" s="9"/>
      <c r="E21"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SUMPRODUCT</vt:lpstr>
      <vt:lpstr>Example 1</vt:lpstr>
      <vt:lpstr>Example 2</vt:lpstr>
      <vt:lpstr>Example 3</vt:lpstr>
      <vt:lpstr>Example 4</vt:lpstr>
      <vt:lpstr>Example 5</vt:lpstr>
      <vt:lpstr>Example 6</vt:lpstr>
      <vt:lpstr>Example 7</vt:lpstr>
      <vt:lpstr>Example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2013-05-26T01:21:14Z</dcterms:created>
  <dcterms:modified xsi:type="dcterms:W3CDTF">2020-08-26T14:11:14Z</dcterms:modified>
</cp:coreProperties>
</file>